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theme/themeOverride1.xml" ContentType="application/vnd.openxmlformats-officedocument.themeOverride+xml"/>
  <Override PartName="/xl/drawings/drawing17.xml" ContentType="application/vnd.openxmlformats-officedocument.drawingml.chartshapes+xml"/>
  <Override PartName="/xl/drawings/drawing18.xml" ContentType="application/vnd.openxmlformats-officedocument.drawing+xml"/>
  <Override PartName="/xl/charts/chart17.xml" ContentType="application/vnd.openxmlformats-officedocument.drawingml.chart+xml"/>
  <Override PartName="/xl/theme/themeOverride2.xml" ContentType="application/vnd.openxmlformats-officedocument.themeOverride+xml"/>
  <Override PartName="/xl/drawings/drawing19.xml" ContentType="application/vnd.openxmlformats-officedocument.drawingml.chartshapes+xml"/>
  <Override PartName="/xl/drawings/drawing20.xml" ContentType="application/vnd.openxmlformats-officedocument.drawing+xml"/>
  <Override PartName="/xl/charts/chart18.xml" ContentType="application/vnd.openxmlformats-officedocument.drawingml.chart+xml"/>
  <Override PartName="/xl/theme/themeOverride3.xml" ContentType="application/vnd.openxmlformats-officedocument.themeOverride+xml"/>
  <Override PartName="/xl/drawings/drawing21.xml" ContentType="application/vnd.openxmlformats-officedocument.drawing+xml"/>
  <Override PartName="/xl/charts/chart19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22.xml" ContentType="application/vnd.openxmlformats-officedocument.drawing+xml"/>
  <Override PartName="/xl/charts/chart20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23.xml" ContentType="application/vnd.openxmlformats-officedocument.drawing+xml"/>
  <Override PartName="/xl/charts/chart21.xml" ContentType="application/vnd.openxmlformats-officedocument.drawingml.chart+xml"/>
  <Override PartName="/xl/drawings/drawing24.xml" ContentType="application/vnd.openxmlformats-officedocument.drawing+xml"/>
  <Override PartName="/xl/charts/chart22.xml" ContentType="application/vnd.openxmlformats-officedocument.drawingml.chart+xml"/>
  <Override PartName="/xl/drawings/drawing25.xml" ContentType="application/vnd.openxmlformats-officedocument.drawing+xml"/>
  <Override PartName="/xl/charts/chart23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K:\ДДКП-рабочая\ДоДКП\2020\2020 08 03\На отправку в ДСО\Обновленные графики в ДСО отправка 28072020\Графики на отправку\Архив с данными на сайт\"/>
    </mc:Choice>
  </mc:AlternateContent>
  <bookViews>
    <workbookView xWindow="0" yWindow="0" windowWidth="20310" windowHeight="14160" tabRatio="909" firstSheet="1" activeTab="23"/>
  </bookViews>
  <sheets>
    <sheet name="Рис 1_" sheetId="16" state="hidden" r:id="rId1"/>
    <sheet name="3.3.1." sheetId="144" r:id="rId2"/>
    <sheet name="3.3.2." sheetId="125" r:id="rId3"/>
    <sheet name="3.3.3." sheetId="96" r:id="rId4"/>
    <sheet name="3.3.4." sheetId="98" r:id="rId5"/>
    <sheet name="3.3.5." sheetId="100" r:id="rId6"/>
    <sheet name="Рис 8_" sheetId="21" state="hidden" r:id="rId7"/>
    <sheet name="3.3.6." sheetId="142" r:id="rId8"/>
    <sheet name="3.3.7." sheetId="121" r:id="rId9"/>
    <sheet name="3.3.8." sheetId="127" r:id="rId10"/>
    <sheet name="3.3.9." sheetId="128" r:id="rId11"/>
    <sheet name="3.3.10." sheetId="129" r:id="rId12"/>
    <sheet name="3.3.11." sheetId="140" r:id="rId13"/>
    <sheet name="3.3.12." sheetId="151" r:id="rId14"/>
    <sheet name="3.3.13." sheetId="156" r:id="rId15"/>
    <sheet name="3.3.14." sheetId="154" r:id="rId16"/>
    <sheet name="3.3.15." sheetId="155" r:id="rId17"/>
    <sheet name="3.3.16." sheetId="130" r:id="rId18"/>
    <sheet name="3.3.17." sheetId="158" r:id="rId19"/>
    <sheet name="3.3.18." sheetId="159" r:id="rId20"/>
    <sheet name="3.3.19." sheetId="160" r:id="rId21"/>
    <sheet name="3.3.20." sheetId="161" r:id="rId22"/>
    <sheet name="3.3.21." sheetId="162" r:id="rId23"/>
    <sheet name="Таб. 3.3.1." sheetId="169" r:id="rId24"/>
  </sheets>
  <externalReferences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</externalReferences>
  <definedNames>
    <definedName name="__123Graph_A" localSheetId="1" hidden="1">'[1]Сектор товаров'!#REF!</definedName>
    <definedName name="__123Graph_A" localSheetId="11" hidden="1">'[1]Сектор товаров'!#REF!</definedName>
    <definedName name="__123Graph_A" localSheetId="14" hidden="1">'[1]Сектор товаров'!#REF!</definedName>
    <definedName name="__123Graph_A" localSheetId="17" hidden="1">'[1]Сектор товаров'!#REF!</definedName>
    <definedName name="__123Graph_A" localSheetId="2" hidden="1">'[1]Сектор товаров'!#REF!</definedName>
    <definedName name="__123Graph_A" localSheetId="21" hidden="1">'[2]Сектор товаров'!#REF!</definedName>
    <definedName name="__123Graph_A" localSheetId="7" hidden="1">'[1]Сектор товаров'!#REF!</definedName>
    <definedName name="__123Graph_A" localSheetId="10" hidden="1">'[1]Сектор товаров'!#REF!</definedName>
    <definedName name="__123Graph_A" hidden="1">'[1]Сектор товаров'!#REF!</definedName>
    <definedName name="__123Graph_ABBP" localSheetId="1" hidden="1">'[1]Сектор товаров'!$AJ$91:$AJ$95</definedName>
    <definedName name="__123Graph_ABBP" hidden="1">'[1]Сектор товаров'!$AJ$91:$AJ$95</definedName>
    <definedName name="__123Graph_ABBP1" localSheetId="1" hidden="1">'[1]Сектор товаров'!$EO$50:$EO$69</definedName>
    <definedName name="__123Graph_ABBP1" hidden="1">'[1]Сектор товаров'!$EO$50:$EO$69</definedName>
    <definedName name="__123Graph_AFONDI" localSheetId="1" hidden="1">'[1]Сектор товаров'!$EN$50:$EN$70</definedName>
    <definedName name="__123Graph_AFONDI" hidden="1">'[1]Сектор товаров'!$EN$50:$EN$70</definedName>
    <definedName name="__123Graph_AINFLAC" localSheetId="1" hidden="1">'[1]Сектор товаров'!#REF!</definedName>
    <definedName name="__123Graph_AINFLAC" localSheetId="11" hidden="1">'[1]Сектор товаров'!#REF!</definedName>
    <definedName name="__123Graph_AINFLAC" localSheetId="14" hidden="1">'[1]Сектор товаров'!#REF!</definedName>
    <definedName name="__123Graph_AINFLAC" localSheetId="17" hidden="1">'[1]Сектор товаров'!#REF!</definedName>
    <definedName name="__123Graph_AINFLAC" localSheetId="2" hidden="1">'[1]Сектор товаров'!#REF!</definedName>
    <definedName name="__123Graph_AINFLAC" localSheetId="21" hidden="1">'[2]Сектор товаров'!#REF!</definedName>
    <definedName name="__123Graph_AINFLAC" localSheetId="7" hidden="1">'[1]Сектор товаров'!#REF!</definedName>
    <definedName name="__123Graph_AINFLAC" localSheetId="10" hidden="1">'[1]Сектор товаров'!#REF!</definedName>
    <definedName name="__123Graph_AINFLAC" hidden="1">'[1]Сектор товаров'!#REF!</definedName>
    <definedName name="__123Graph_ANAC.DOX" localSheetId="1" hidden="1">'[1]Сектор товаров'!$BU$50:$BU$69</definedName>
    <definedName name="__123Graph_ANAC.DOX" hidden="1">'[1]Сектор товаров'!$BU$50:$BU$69</definedName>
    <definedName name="__123Graph_ATRUD" localSheetId="1" hidden="1">'[1]Сектор товаров'!$EK$50:$EK$69</definedName>
    <definedName name="__123Graph_ATRUD" hidden="1">'[1]Сектор товаров'!$EK$50:$EK$69</definedName>
    <definedName name="__123Graph_B" localSheetId="1" hidden="1">'[1]Сектор товаров'!$AM$13:$AM$29</definedName>
    <definedName name="__123Graph_B" hidden="1">'[1]Сектор товаров'!$AM$13:$AM$29</definedName>
    <definedName name="__123Graph_BBBP" localSheetId="1" hidden="1">'[1]Сектор товаров'!$AN$91:$AN$95</definedName>
    <definedName name="__123Graph_BBBP" hidden="1">'[1]Сектор товаров'!$AN$91:$AN$95</definedName>
    <definedName name="__123Graph_BFONDI" localSheetId="1" hidden="1">'[1]Сектор товаров'!$EM$50:$EM$70</definedName>
    <definedName name="__123Graph_BFONDI" hidden="1">'[1]Сектор товаров'!$EM$50:$EM$70</definedName>
    <definedName name="__123Graph_BINFLAC" localSheetId="1" hidden="1">'[1]Сектор товаров'!$AM$13:$AM$29</definedName>
    <definedName name="__123Graph_BINFLAC" hidden="1">'[1]Сектор товаров'!$AM$13:$AM$29</definedName>
    <definedName name="__123Graph_BNAC.DOX" localSheetId="1" hidden="1">'[1]Сектор товаров'!$BT$50:$BT$69</definedName>
    <definedName name="__123Graph_BNAC.DOX" hidden="1">'[1]Сектор товаров'!$BT$50:$BT$69</definedName>
    <definedName name="__123Graph_BTRUD" localSheetId="1" hidden="1">'[1]Сектор товаров'!$CP$50:$CP$69</definedName>
    <definedName name="__123Graph_BTRUD" hidden="1">'[1]Сектор товаров'!$CP$50:$CP$69</definedName>
    <definedName name="__123Graph_CBBP" localSheetId="1" hidden="1">'[1]Сектор товаров'!$AR$91:$AR$95</definedName>
    <definedName name="__123Graph_CBBP" hidden="1">'[1]Сектор товаров'!$AR$91:$AR$95</definedName>
    <definedName name="__123Graph_CFONDI" localSheetId="1" hidden="1">'[1]Сектор товаров'!#REF!</definedName>
    <definedName name="__123Graph_CFONDI" localSheetId="11" hidden="1">'[1]Сектор товаров'!#REF!</definedName>
    <definedName name="__123Graph_CFONDI" localSheetId="14" hidden="1">'[1]Сектор товаров'!#REF!</definedName>
    <definedName name="__123Graph_CFONDI" localSheetId="17" hidden="1">'[1]Сектор товаров'!#REF!</definedName>
    <definedName name="__123Graph_CFONDI" localSheetId="2" hidden="1">'[1]Сектор товаров'!#REF!</definedName>
    <definedName name="__123Graph_CFONDI" localSheetId="21" hidden="1">'[2]Сектор товаров'!#REF!</definedName>
    <definedName name="__123Graph_CFONDI" localSheetId="7" hidden="1">'[1]Сектор товаров'!#REF!</definedName>
    <definedName name="__123Graph_CFONDI" localSheetId="10" hidden="1">'[1]Сектор товаров'!#REF!</definedName>
    <definedName name="__123Graph_CFONDI" hidden="1">'[1]Сектор товаров'!#REF!</definedName>
    <definedName name="__123Graph_CTRUD" localSheetId="1" hidden="1">'[1]Сектор товаров'!$AK$50:$AK$69</definedName>
    <definedName name="__123Graph_CTRUD" hidden="1">'[1]Сектор товаров'!$AK$50:$AK$69</definedName>
    <definedName name="__123Graph_X" localSheetId="1" hidden="1">'[1]Сектор товаров'!$A$13:$A$29</definedName>
    <definedName name="__123Graph_X" hidden="1">'[1]Сектор товаров'!$A$13:$A$29</definedName>
    <definedName name="__123Graph_XBBP" localSheetId="1" hidden="1">'[1]Сектор товаров'!$A$11:$A$15</definedName>
    <definedName name="__123Graph_XBBP" hidden="1">'[1]Сектор товаров'!$A$11:$A$15</definedName>
    <definedName name="__123Graph_XBBP1" localSheetId="1" hidden="1">'[1]Сектор товаров'!$A$10:$A$30</definedName>
    <definedName name="__123Graph_XBBP1" hidden="1">'[1]Сектор товаров'!$A$10:$A$30</definedName>
    <definedName name="__123Graph_XFONDI" localSheetId="1" hidden="1">'[1]Сектор товаров'!$A$10:$A$30</definedName>
    <definedName name="__123Graph_XFONDI" hidden="1">'[1]Сектор товаров'!$A$10:$A$30</definedName>
    <definedName name="__123Graph_XINFLAC" localSheetId="1" hidden="1">'[1]Сектор товаров'!$A$13:$A$29</definedName>
    <definedName name="__123Graph_XINFLAC" hidden="1">'[1]Сектор товаров'!$A$13:$A$29</definedName>
    <definedName name="__123Graph_XNAC.DOX" localSheetId="1" hidden="1">'[1]Сектор товаров'!$A$10:$A$30</definedName>
    <definedName name="__123Graph_XNAC.DOX" hidden="1">'[1]Сектор товаров'!$A$10:$A$30</definedName>
    <definedName name="__123Graph_XTRUD" localSheetId="1" hidden="1">'[1]Сектор товаров'!$A$10:$A$30</definedName>
    <definedName name="__123Graph_XTRUD" hidden="1">'[1]Сектор товаров'!$A$10:$A$30</definedName>
    <definedName name="_106__123Graph_LBL_AGRAFICO_20" hidden="1">[3]TASSI2!$AG$6:$AG$6</definedName>
    <definedName name="_107__123Graph_LBL_BGRAFICO_20" hidden="1">[3]TASSI2!$AH$6:$AH$6</definedName>
    <definedName name="_108__123Graph_LBL_CGRAFICO_20" hidden="1">[3]TASSI2!$AI$6:$AI$6</definedName>
    <definedName name="_109__123Graph_LBL_DGRAFICO_20" hidden="1">[3]TASSI2!$AJ$6:$AJ$6</definedName>
    <definedName name="_111__123Graph_LBL_FGRAFICO_20" hidden="1">[3]TASSI2!$AQ$5:$AQ$5</definedName>
    <definedName name="_112__123Graph_XGRAFICO_8" hidden="1">'[3]Tav.22 Rischio di Credito'!$AI$30:$AI$41</definedName>
    <definedName name="_123Graph_A" localSheetId="1" hidden="1">'[1]Сектор товаров'!#REF!</definedName>
    <definedName name="_123Graph_A" localSheetId="11" hidden="1">'[1]Сектор товаров'!#REF!</definedName>
    <definedName name="_123Graph_A" localSheetId="14" hidden="1">'[1]Сектор товаров'!#REF!</definedName>
    <definedName name="_123Graph_A" localSheetId="17" hidden="1">'[1]Сектор товаров'!#REF!</definedName>
    <definedName name="_123Graph_A" localSheetId="2" hidden="1">'[1]Сектор товаров'!#REF!</definedName>
    <definedName name="_123Graph_A" localSheetId="21" hidden="1">'[2]Сектор товаров'!#REF!</definedName>
    <definedName name="_123Graph_A" localSheetId="7" hidden="1">'[1]Сектор товаров'!#REF!</definedName>
    <definedName name="_123Graph_A" localSheetId="10" hidden="1">'[1]Сектор товаров'!#REF!</definedName>
    <definedName name="_123Graph_A" hidden="1">'[1]Сектор товаров'!#REF!</definedName>
    <definedName name="_45__123Graph_AGRAFICO_7" hidden="1">'[3]Tav.22 Rischio di Credito'!$AJ$7:$AJ$29</definedName>
    <definedName name="_46__123Graph_AGRAFICO_8" hidden="1">'[3]Tav.22 Rischio di Credito'!$AJ$30:$AJ$41</definedName>
    <definedName name="_AMO_RefreshMultipleList" hidden="1">"'Partitions:7'"</definedName>
    <definedName name="_AMO_RefreshMultipleList.0" hidden="1">"'&lt;Items&gt;_x000D_
  &lt;Item Id=""68460148"" Checked=""True"" /&gt;_x000D_
  &lt;Item Id=""614961763"" Checked=""True"" /&gt;_x000D_
  &lt;Item Id=""782583994"" Checked=""True"" /&gt;_x000D_
  &lt;Item Id=""188919935"" Checked=""True"" /&gt;_x000D_
  &lt;Item Id=""845638049"" Checked=""True"" /&gt;_x000D_
  &lt;Item Id'"</definedName>
    <definedName name="_AMO_RefreshMultipleList.1" hidden="1">"'=""657403061"" Checked=""True"" /&gt;_x000D_
  &lt;Item Id=""525948590"" Checked=""True"" /&gt;_x000D_
  &lt;Item Id=""846110706"" Checked=""True"" /&gt;_x000D_
  &lt;Item Id=""551027947"" Checked=""True"" /&gt;_x000D_
  &lt;Item Id=""799441834"" Checked=""True"" /&gt;_x000D_
  &lt;Item Id=""291384528"" Chec'"</definedName>
    <definedName name="_AMO_RefreshMultipleList.2" hidden="1">"'ked=""True"" /&gt;_x000D_
  &lt;Item Id=""74626784"" Checked=""True"" /&gt;_x000D_
  &lt;Item Id=""643333669"" Checked=""True"" /&gt;_x000D_
  &lt;Item Id=""413059165"" Checked=""True"" /&gt;_x000D_
  &lt;Item Id=""819585289"" Checked=""True"" /&gt;_x000D_
  &lt;Item Id=""280957214"" Checked=""True"" /&gt;_x000D_
  &lt;'"</definedName>
    <definedName name="_AMO_RefreshMultipleList.3" hidden="1">"'Item Id=""193982555"" Checked=""True"" /&gt;_x000D_
  &lt;Item Id=""659615697"" Checked=""True"" /&gt;_x000D_
  &lt;Item Id=""271604921"" Checked=""True"" /&gt;_x000D_
  &lt;Item Id=""569985338"" Checked=""True"" /&gt;_x000D_
  &lt;Item Id=""614808051"" Checked=""True"" /&gt;_x000D_
  &lt;Item Id=""36056061'"</definedName>
    <definedName name="_AMO_RefreshMultipleList.4" hidden="1">"'3"" Checked=""True"" /&gt;_x000D_
  &lt;Item Id=""465702598"" Checked=""True"" /&gt;_x000D_
  &lt;Item Id=""246209024"" Checked=""True"" /&gt;_x000D_
  &lt;Item Id=""362746521"" Checked=""True"" /&gt;_x000D_
  &lt;Item Id=""364915470"" Checked=""True"" /&gt;_x000D_
  &lt;Item Id=""858674538"" Checked=""True""'"</definedName>
    <definedName name="_AMO_RefreshMultipleList.5" hidden="1">"' /&gt;_x000D_
  &lt;Item Id=""202518477"" Checked=""True"" /&gt;_x000D_
  &lt;Item Id=""715875524"" Checked=""True"" /&gt;_x000D_
  &lt;Item Id=""605754653"" Checked=""True"" /&gt;_x000D_
  &lt;Item Id=""993595999"" Checked=""True"" /&gt;_x000D_
  &lt;Item Id=""924808266"" Checked=""True"" /&gt;_x000D_
  &lt;Item Id=""6'"</definedName>
    <definedName name="_AMO_RefreshMultipleList.6" hidden="1">"'42709395"" Checked=""True"" /&gt;_x000D_
  &lt;Item Id=""245366611"" Checked=""True"" /&gt;_x000D_
  &lt;Item Id=""411482949"" Checked=""True"" /&gt;_x000D_
  &lt;Item Id=""328463921"" Checked=""True"" /&gt;_x000D_
  &lt;Item Id=""365826398"" Checked=""False"" /&gt;_x000D_
&lt;/Items&gt;'"</definedName>
    <definedName name="_AMO_UniqueIdentifier" hidden="1">"'ee461b74-30d4-41ef-9291-42ff1293d398'"</definedName>
    <definedName name="_AMO_XmlVersion" hidden="1">"'1'"</definedName>
    <definedName name="_BQ4.1" localSheetId="1" hidden="1">#REF!</definedName>
    <definedName name="_BQ4.1" localSheetId="11" hidden="1">#REF!</definedName>
    <definedName name="_BQ4.1" localSheetId="14" hidden="1">#REF!</definedName>
    <definedName name="_BQ4.1" localSheetId="17" hidden="1">#REF!</definedName>
    <definedName name="_BQ4.1" localSheetId="2" hidden="1">#REF!</definedName>
    <definedName name="_BQ4.1" localSheetId="21" hidden="1">#REF!</definedName>
    <definedName name="_BQ4.1" localSheetId="7" hidden="1">#REF!</definedName>
    <definedName name="_BQ4.1" localSheetId="10" hidden="1">#REF!</definedName>
    <definedName name="_BQ4.1" hidden="1">#REF!</definedName>
    <definedName name="_Key1" localSheetId="1" hidden="1">#REF!</definedName>
    <definedName name="_Key1" localSheetId="14" hidden="1">#REF!</definedName>
    <definedName name="_Key1" hidden="1">#REF!</definedName>
    <definedName name="_Order1" hidden="1">255</definedName>
    <definedName name="_Order2" hidden="1">255</definedName>
    <definedName name="_QR001" localSheetId="1">[4]Control!$H$2</definedName>
    <definedName name="_QR001">[4]Control!$H$2</definedName>
    <definedName name="_QR002" localSheetId="1">[4]Control!$H$3</definedName>
    <definedName name="_QR002">[4]Control!$H$3</definedName>
    <definedName name="_QR003" localSheetId="1">[4]Control!$H$4</definedName>
    <definedName name="_QR003">[4]Control!$H$4</definedName>
    <definedName name="_QR004" localSheetId="1">[4]Control!$H$5</definedName>
    <definedName name="_QR004">[4]Control!$H$5</definedName>
    <definedName name="_QR011" localSheetId="1">[5]Control!$I$2</definedName>
    <definedName name="_QR011">[5]Control!$I$2</definedName>
    <definedName name="_QR012" localSheetId="1">[5]Control!$I$3</definedName>
    <definedName name="_QR012">[5]Control!$I$3</definedName>
    <definedName name="_QR013" localSheetId="1">[5]Control!$I$4</definedName>
    <definedName name="_QR013">[5]Control!$I$4</definedName>
    <definedName name="_QR014" localSheetId="1">[5]Control!$I$5</definedName>
    <definedName name="_QR014">[5]Control!$I$5</definedName>
    <definedName name="_QR021" localSheetId="1">[4]Control!$J$2</definedName>
    <definedName name="_QR021">[4]Control!$J$2</definedName>
    <definedName name="_QR022" localSheetId="1">[4]Control!$J$3</definedName>
    <definedName name="_QR022">[4]Control!$J$3</definedName>
    <definedName name="_QR023" localSheetId="1">[4]Control!$J$4</definedName>
    <definedName name="_QR023">[4]Control!$J$4</definedName>
    <definedName name="_QR024" localSheetId="1">[4]Control!$J$5</definedName>
    <definedName name="_QR024">[4]Control!$J$5</definedName>
    <definedName name="_QR031" localSheetId="1">[6]Control!$K$2</definedName>
    <definedName name="_QR031">[6]Control!$K$2</definedName>
    <definedName name="_QR032" localSheetId="1">[6]Control!$K$3</definedName>
    <definedName name="_QR032">[6]Control!$K$3</definedName>
    <definedName name="_QR033" localSheetId="1">[6]Control!$K$4</definedName>
    <definedName name="_QR033">[6]Control!$K$4</definedName>
    <definedName name="_QR034" localSheetId="1">[6]Control!$K$5</definedName>
    <definedName name="_QR034">[6]Control!$K$5</definedName>
    <definedName name="_QR1" localSheetId="1">[7]Control!$C$2</definedName>
    <definedName name="_QR1">[7]Control!$C$2</definedName>
    <definedName name="_QR2" localSheetId="1">[7]Control!$C$3</definedName>
    <definedName name="_QR2">[7]Control!$C$3</definedName>
    <definedName name="_QR3" localSheetId="1">[7]Control!$C$4</definedName>
    <definedName name="_QR3">[7]Control!$C$4</definedName>
    <definedName name="_QR4" localSheetId="1">[7]Control!$C$5</definedName>
    <definedName name="_QR4">[7]Control!$C$5</definedName>
    <definedName name="_QR971" localSheetId="1">[8]Control!$E$2</definedName>
    <definedName name="_QR971">[8]Control!$E$2</definedName>
    <definedName name="_QR972" localSheetId="1">[8]Control!$E$3</definedName>
    <definedName name="_QR972">[8]Control!$E$3</definedName>
    <definedName name="_QR981" localSheetId="1">[8]Control!$F$2</definedName>
    <definedName name="_QR981">[8]Control!$F$2</definedName>
    <definedName name="_QR982" localSheetId="1">[8]Control!$F$3</definedName>
    <definedName name="_QR982">[8]Control!$F$3</definedName>
    <definedName name="_QR983" localSheetId="1">[8]Control!$F$4</definedName>
    <definedName name="_QR983">[8]Control!$F$4</definedName>
    <definedName name="_QR984" localSheetId="1">[8]Control!$F$5</definedName>
    <definedName name="_QR984">[8]Control!$F$5</definedName>
    <definedName name="_QR991" localSheetId="1">[4]Control!$G$2</definedName>
    <definedName name="_QR991">[4]Control!$G$2</definedName>
    <definedName name="_QR992" localSheetId="1">[4]Control!$G$3</definedName>
    <definedName name="_QR992">[4]Control!$G$3</definedName>
    <definedName name="_QR993" localSheetId="1">[4]Control!$G$4</definedName>
    <definedName name="_QR993">[4]Control!$G$4</definedName>
    <definedName name="_qr994" localSheetId="1">[4]Control!$G$5</definedName>
    <definedName name="_qr994">[4]Control!$G$5</definedName>
    <definedName name="_Sort" localSheetId="1" hidden="1">#REF!</definedName>
    <definedName name="_Sort" localSheetId="14" hidden="1">#REF!</definedName>
    <definedName name="_Sort" hidden="1">#REF!</definedName>
    <definedName name="_xlchart.v1.0" hidden="1">#REF!</definedName>
    <definedName name="_xlchart.v1.1" hidden="1">#REF!</definedName>
    <definedName name="_xlchart.v1.10" hidden="1">#REF!</definedName>
    <definedName name="_xlchart.v1.11" hidden="1">#REF!</definedName>
    <definedName name="_xlchart.v1.12" hidden="1">#REF!</definedName>
    <definedName name="_xlchart.v1.13" hidden="1">#REF!</definedName>
    <definedName name="_xlchart.v1.14" hidden="1">#REF!</definedName>
    <definedName name="_xlchart.v1.15" hidden="1">#REF!</definedName>
    <definedName name="_xlchart.v1.16" hidden="1">#REF!</definedName>
    <definedName name="_xlchart.v1.17" hidden="1">#REF!</definedName>
    <definedName name="_xlchart.v1.18" hidden="1">#REF!</definedName>
    <definedName name="_xlchart.v1.19" hidden="1">#REF!</definedName>
    <definedName name="_xlchart.v1.2" hidden="1">#REF!</definedName>
    <definedName name="_xlchart.v1.20" hidden="1">#REF!</definedName>
    <definedName name="_xlchart.v1.21" hidden="1">#REF!</definedName>
    <definedName name="_xlchart.v1.22" hidden="1">#REF!</definedName>
    <definedName name="_xlchart.v1.23" hidden="1">#REF!</definedName>
    <definedName name="_xlchart.v1.24" hidden="1">#REF!</definedName>
    <definedName name="_xlchart.v1.25" hidden="1">#REF!</definedName>
    <definedName name="_xlchart.v1.26" hidden="1">#REF!</definedName>
    <definedName name="_xlchart.v1.27" hidden="1">#REF!</definedName>
    <definedName name="_xlchart.v1.28" hidden="1">#REF!</definedName>
    <definedName name="_xlchart.v1.29" hidden="1">#REF!</definedName>
    <definedName name="_xlchart.v1.3" hidden="1">#REF!</definedName>
    <definedName name="_xlchart.v1.30" hidden="1">#REF!</definedName>
    <definedName name="_xlchart.v1.31" hidden="1">#REF!</definedName>
    <definedName name="_xlchart.v1.32" hidden="1">#REF!</definedName>
    <definedName name="_xlchart.v1.33" hidden="1">#REF!</definedName>
    <definedName name="_xlchart.v1.34" hidden="1">#REF!</definedName>
    <definedName name="_xlchart.v1.35" hidden="1">#REF!</definedName>
    <definedName name="_xlchart.v1.36" hidden="1">#REF!</definedName>
    <definedName name="_xlchart.v1.37" hidden="1">#REF!</definedName>
    <definedName name="_xlchart.v1.38" hidden="1">#REF!</definedName>
    <definedName name="_xlchart.v1.39" hidden="1">#REF!</definedName>
    <definedName name="_xlchart.v1.4" hidden="1">#REF!</definedName>
    <definedName name="_xlchart.v1.40" hidden="1">#REF!</definedName>
    <definedName name="_xlchart.v1.41" hidden="1">#REF!</definedName>
    <definedName name="_xlchart.v1.42" hidden="1">#REF!</definedName>
    <definedName name="_xlchart.v1.43" hidden="1">#REF!</definedName>
    <definedName name="_xlchart.v1.44" hidden="1">#REF!</definedName>
    <definedName name="_xlchart.v1.45" hidden="1">#REF!</definedName>
    <definedName name="_xlchart.v1.46" hidden="1">#REF!</definedName>
    <definedName name="_xlchart.v1.47" hidden="1">#REF!</definedName>
    <definedName name="_xlchart.v1.48" hidden="1">#REF!</definedName>
    <definedName name="_xlchart.v1.49" hidden="1">#REF!</definedName>
    <definedName name="_xlchart.v1.5" hidden="1">#REF!</definedName>
    <definedName name="_xlchart.v1.50" hidden="1">#REF!</definedName>
    <definedName name="_xlchart.v1.51" hidden="1">#REF!</definedName>
    <definedName name="_xlchart.v1.52" hidden="1">#REF!</definedName>
    <definedName name="_xlchart.v1.53" hidden="1">#REF!</definedName>
    <definedName name="_xlchart.v1.54" hidden="1">#REF!</definedName>
    <definedName name="_xlchart.v1.55" hidden="1">#REF!</definedName>
    <definedName name="_xlchart.v1.56" hidden="1">#REF!</definedName>
    <definedName name="_xlchart.v1.57" hidden="1">#REF!</definedName>
    <definedName name="_xlchart.v1.58" hidden="1">#REF!</definedName>
    <definedName name="_xlchart.v1.59" hidden="1">#REF!</definedName>
    <definedName name="_xlchart.v1.6" hidden="1">#REF!</definedName>
    <definedName name="_xlchart.v1.7" hidden="1">#REF!</definedName>
    <definedName name="_xlchart.v1.8" hidden="1">#REF!</definedName>
    <definedName name="_xlchart.v1.9" hidden="1">#REF!</definedName>
    <definedName name="a" localSheetId="1">[9]Control!$H$4</definedName>
    <definedName name="a">[9]Control!$H$4</definedName>
    <definedName name="aaaaaa" hidden="1">#N/A</definedName>
    <definedName name="ag" hidden="1">#N/A</definedName>
    <definedName name="AN_3" localSheetId="1">#REF!</definedName>
    <definedName name="AN_3" localSheetId="11">#REF!</definedName>
    <definedName name="AN_3" localSheetId="14">#REF!</definedName>
    <definedName name="AN_3" localSheetId="17">#REF!</definedName>
    <definedName name="AN_3" localSheetId="2">#REF!</definedName>
    <definedName name="AN_3" localSheetId="21">#REF!</definedName>
    <definedName name="AN_3" localSheetId="7">#REF!</definedName>
    <definedName name="AN_3" localSheetId="10">#REF!</definedName>
    <definedName name="AN_3">#REF!</definedName>
    <definedName name="AN_4" localSheetId="1">#REF!</definedName>
    <definedName name="AN_4" localSheetId="11">#REF!</definedName>
    <definedName name="AN_4" localSheetId="14">#REF!</definedName>
    <definedName name="AN_4" localSheetId="17">#REF!</definedName>
    <definedName name="AN_4" localSheetId="2">#REF!</definedName>
    <definedName name="AN_4" localSheetId="21">#REF!</definedName>
    <definedName name="AN_4" localSheetId="7">#REF!</definedName>
    <definedName name="AN_4" localSheetId="10">#REF!</definedName>
    <definedName name="AN_4">#REF!</definedName>
    <definedName name="anb" localSheetId="1">#REF!</definedName>
    <definedName name="anb" localSheetId="11">#REF!</definedName>
    <definedName name="anb" localSheetId="14">#REF!</definedName>
    <definedName name="anb" localSheetId="17">#REF!</definedName>
    <definedName name="anb" localSheetId="2">#REF!</definedName>
    <definedName name="anb" localSheetId="21">#REF!</definedName>
    <definedName name="anb" localSheetId="7">#REF!</definedName>
    <definedName name="anb" localSheetId="10">#REF!</definedName>
    <definedName name="anb">#REF!</definedName>
    <definedName name="anc" localSheetId="1">#REF!</definedName>
    <definedName name="anc" localSheetId="11">#REF!</definedName>
    <definedName name="anc" localSheetId="14">#REF!</definedName>
    <definedName name="anc" localSheetId="17">#REF!</definedName>
    <definedName name="anc" localSheetId="2">#REF!</definedName>
    <definedName name="anc" localSheetId="21">#REF!</definedName>
    <definedName name="anc" localSheetId="7">#REF!</definedName>
    <definedName name="anc" localSheetId="10">#REF!</definedName>
    <definedName name="anc">#REF!</definedName>
    <definedName name="ANN_3" localSheetId="1">#REF!</definedName>
    <definedName name="ANN_3" localSheetId="11">#REF!</definedName>
    <definedName name="ANN_3" localSheetId="14">#REF!</definedName>
    <definedName name="ANN_3" localSheetId="17">#REF!</definedName>
    <definedName name="ANN_3" localSheetId="2">#REF!</definedName>
    <definedName name="ANN_3" localSheetId="21">#REF!</definedName>
    <definedName name="ANN_3" localSheetId="7">#REF!</definedName>
    <definedName name="ANN_3" localSheetId="10">#REF!</definedName>
    <definedName name="ANN_3">#REF!</definedName>
    <definedName name="ANN_4" localSheetId="1">#REF!</definedName>
    <definedName name="ANN_4" localSheetId="11">#REF!</definedName>
    <definedName name="ANN_4" localSheetId="14">#REF!</definedName>
    <definedName name="ANN_4" localSheetId="17">#REF!</definedName>
    <definedName name="ANN_4" localSheetId="2">#REF!</definedName>
    <definedName name="ANN_4" localSheetId="21">#REF!</definedName>
    <definedName name="ANN_4" localSheetId="7">#REF!</definedName>
    <definedName name="ANN_4" localSheetId="10">#REF!</definedName>
    <definedName name="ANN_4">#REF!</definedName>
    <definedName name="anscount" hidden="1">2</definedName>
    <definedName name="asfafq" hidden="1">#N/A</definedName>
    <definedName name="avaaaaav" hidden="1">#N/A</definedName>
    <definedName name="AxisList" localSheetId="1">#REF!</definedName>
    <definedName name="AxisList" localSheetId="11">#REF!</definedName>
    <definedName name="AxisList" localSheetId="14">#REF!</definedName>
    <definedName name="AxisList" localSheetId="17">#REF!</definedName>
    <definedName name="AxisList" localSheetId="2">#REF!</definedName>
    <definedName name="AxisList" localSheetId="21">#REF!</definedName>
    <definedName name="AxisList" localSheetId="7">#REF!</definedName>
    <definedName name="AxisList" localSheetId="10">#REF!</definedName>
    <definedName name="AxisList">#REF!</definedName>
    <definedName name="b" localSheetId="1">[9]Control!$H$5</definedName>
    <definedName name="b">[9]Control!$H$5</definedName>
    <definedName name="BlinkPage" localSheetId="1">#REF!</definedName>
    <definedName name="BlinkPage" localSheetId="11">#REF!</definedName>
    <definedName name="BlinkPage" localSheetId="14">#REF!</definedName>
    <definedName name="BlinkPage" localSheetId="17">#REF!</definedName>
    <definedName name="BlinkPage" localSheetId="2">#REF!</definedName>
    <definedName name="BlinkPage" localSheetId="21">#REF!</definedName>
    <definedName name="BlinkPage" localSheetId="7">#REF!</definedName>
    <definedName name="BlinkPage" localSheetId="10">#REF!</definedName>
    <definedName name="BlinkPage">#REF!</definedName>
    <definedName name="BroadMoney2016" localSheetId="1">#REF!</definedName>
    <definedName name="BroadMoney2016" localSheetId="11">#REF!</definedName>
    <definedName name="BroadMoney2016" localSheetId="14">#REF!</definedName>
    <definedName name="BroadMoney2016" localSheetId="17">#REF!</definedName>
    <definedName name="BroadMoney2016" localSheetId="2">#REF!</definedName>
    <definedName name="BroadMoney2016" localSheetId="21">#REF!</definedName>
    <definedName name="BroadMoney2016" localSheetId="7">#REF!</definedName>
    <definedName name="BroadMoney2016" localSheetId="10">#REF!</definedName>
    <definedName name="BroadMoney2016">#REF!</definedName>
    <definedName name="ChangeRange" hidden="1">#N/A</definedName>
    <definedName name="Chrt1DropDown" localSheetId="1">#REF!</definedName>
    <definedName name="Chrt1DropDown" localSheetId="11">#REF!</definedName>
    <definedName name="Chrt1DropDown" localSheetId="14">#REF!</definedName>
    <definedName name="Chrt1DropDown" localSheetId="17">#REF!</definedName>
    <definedName name="Chrt1DropDown" localSheetId="2">#REF!</definedName>
    <definedName name="Chrt1DropDown" localSheetId="21">#REF!</definedName>
    <definedName name="Chrt1DropDown" localSheetId="7">#REF!</definedName>
    <definedName name="Chrt1DropDown" localSheetId="10">#REF!</definedName>
    <definedName name="Chrt1DropDown">#REF!</definedName>
    <definedName name="CompAnalyView1" localSheetId="1">#REF!</definedName>
    <definedName name="CompAnalyView1" localSheetId="11">#REF!</definedName>
    <definedName name="CompAnalyView1" localSheetId="14">#REF!</definedName>
    <definedName name="CompAnalyView1" localSheetId="17">#REF!</definedName>
    <definedName name="CompAnalyView1" localSheetId="2">#REF!</definedName>
    <definedName name="CompAnalyView1" localSheetId="21">#REF!</definedName>
    <definedName name="CompAnalyView1" localSheetId="7">#REF!</definedName>
    <definedName name="CompAnalyView1" localSheetId="10">#REF!</definedName>
    <definedName name="CompAnalyView1">#REF!</definedName>
    <definedName name="CompAnalyView2" localSheetId="1">#REF!</definedName>
    <definedName name="CompAnalyView2" localSheetId="11">#REF!</definedName>
    <definedName name="CompAnalyView2" localSheetId="14">#REF!</definedName>
    <definedName name="CompAnalyView2" localSheetId="17">#REF!</definedName>
    <definedName name="CompAnalyView2" localSheetId="2">#REF!</definedName>
    <definedName name="CompAnalyView2" localSheetId="21">#REF!</definedName>
    <definedName name="CompAnalyView2" localSheetId="7">#REF!</definedName>
    <definedName name="CompAnalyView2" localSheetId="10">#REF!</definedName>
    <definedName name="CompAnalyView2">#REF!</definedName>
    <definedName name="CompPlotVName" localSheetId="1">#REF!</definedName>
    <definedName name="CompPlotVName" localSheetId="11">#REF!</definedName>
    <definedName name="CompPlotVName" localSheetId="14">#REF!</definedName>
    <definedName name="CompPlotVName" localSheetId="17">#REF!</definedName>
    <definedName name="CompPlotVName" localSheetId="2">#REF!</definedName>
    <definedName name="CompPlotVName" localSheetId="21">#REF!</definedName>
    <definedName name="CompPlotVName" localSheetId="7">#REF!</definedName>
    <definedName name="CompPlotVName" localSheetId="10">#REF!</definedName>
    <definedName name="CompPlotVName">#REF!</definedName>
    <definedName name="CompSelectionName" localSheetId="1">#REF!</definedName>
    <definedName name="CompSelectionName" localSheetId="11">#REF!</definedName>
    <definedName name="CompSelectionName" localSheetId="14">#REF!</definedName>
    <definedName name="CompSelectionName" localSheetId="17">#REF!</definedName>
    <definedName name="CompSelectionName" localSheetId="2">#REF!</definedName>
    <definedName name="CompSelectionName" localSheetId="21">#REF!</definedName>
    <definedName name="CompSelectionName" localSheetId="7">#REF!</definedName>
    <definedName name="CompSelectionName" localSheetId="10">#REF!</definedName>
    <definedName name="CompSelectionName">#REF!</definedName>
    <definedName name="CompSelectionName2" localSheetId="1">#REF!</definedName>
    <definedName name="CompSelectionName2" localSheetId="11">#REF!</definedName>
    <definedName name="CompSelectionName2" localSheetId="14">#REF!</definedName>
    <definedName name="CompSelectionName2" localSheetId="17">#REF!</definedName>
    <definedName name="CompSelectionName2" localSheetId="2">#REF!</definedName>
    <definedName name="CompSelectionName2" localSheetId="21">#REF!</definedName>
    <definedName name="CompSelectionName2" localSheetId="7">#REF!</definedName>
    <definedName name="CompSelectionName2" localSheetId="10">#REF!</definedName>
    <definedName name="CompSelectionName2">#REF!</definedName>
    <definedName name="CompSelectionName3" localSheetId="1">#REF!</definedName>
    <definedName name="CompSelectionName3" localSheetId="11">#REF!</definedName>
    <definedName name="CompSelectionName3" localSheetId="14">#REF!</definedName>
    <definedName name="CompSelectionName3" localSheetId="17">#REF!</definedName>
    <definedName name="CompSelectionName3" localSheetId="2">#REF!</definedName>
    <definedName name="CompSelectionName3" localSheetId="21">#REF!</definedName>
    <definedName name="CompSelectionName3" localSheetId="7">#REF!</definedName>
    <definedName name="CompSelectionName3" localSheetId="10">#REF!</definedName>
    <definedName name="CompSelectionName3">#REF!</definedName>
    <definedName name="ContentsHelp" hidden="1">#N/A</definedName>
    <definedName name="CreateTable" hidden="1">#N/A</definedName>
    <definedName name="CustTickerList" localSheetId="1">#REF!</definedName>
    <definedName name="CustTickerList" localSheetId="11">#REF!</definedName>
    <definedName name="CustTickerList" localSheetId="14">#REF!</definedName>
    <definedName name="CustTickerList" localSheetId="17">#REF!</definedName>
    <definedName name="CustTickerList" localSheetId="2">#REF!</definedName>
    <definedName name="CustTickerList" localSheetId="21">#REF!</definedName>
    <definedName name="CustTickerList" localSheetId="7">#REF!</definedName>
    <definedName name="CustTickerList" localSheetId="10">#REF!</definedName>
    <definedName name="CustTickerList">#REF!</definedName>
    <definedName name="d" localSheetId="1">[9]Control!$I$3</definedName>
    <definedName name="d">[9]Control!$I$3</definedName>
    <definedName name="D_cr_all" localSheetId="1">OFFSET([10]граф_год!$AC$2,5,0,[10]ФАКТ_ГОД!$L$2,1)</definedName>
    <definedName name="D_cr_all">OFFSET([10]граф_год!$AC$2,5,0,[10]ФАКТ_ГОД!$L$2,1)</definedName>
    <definedName name="D_cr_all_1" localSheetId="1">OFFSET([10]граф_год!$AC$2,5,0,[10]Пр_2016!$L$2,1)</definedName>
    <definedName name="D_cr_all_1">OFFSET([10]граф_год!$AC$2,5,0,[10]Пр_2016!$L$2,1)</definedName>
    <definedName name="D_cr_c" localSheetId="1">OFFSET([10]граф_год!$AD$2,5,0,[10]ФАКТ_ГОД!$L$2,1)</definedName>
    <definedName name="D_cr_c">OFFSET([10]граф_год!$AD$2,5,0,[10]ФАКТ_ГОД!$L$2,1)</definedName>
    <definedName name="D_cr_c_1" localSheetId="1">OFFSET([10]граф_год!$AD$2,5,0,[10]Пр_2016!$L$2,1)</definedName>
    <definedName name="D_cr_c_1">OFFSET([10]граф_год!$AD$2,5,0,[10]Пр_2016!$L$2,1)</definedName>
    <definedName name="D_cr_p" localSheetId="1">OFFSET([10]граф_год!$AE$2,5,0,[10]ФАКТ_ГОД!$L$2,1)</definedName>
    <definedName name="D_cr_p">OFFSET([10]граф_год!$AE$2,5,0,[10]ФАКТ_ГОД!$L$2,1)</definedName>
    <definedName name="D_cr_p_1" localSheetId="1">OFFSET([10]граф_год!$AE$2,5,0,[10]Пр_2016!$L$2,1)</definedName>
    <definedName name="D_cr_p_1">OFFSET([10]граф_год!$AE$2,5,0,[10]Пр_2016!$L$2,1)</definedName>
    <definedName name="D_dep_all" localSheetId="1">OFFSET([10]граф_год!$AG$2,5,0,[10]ФАКТ_ГОД!$L$2,1)</definedName>
    <definedName name="D_dep_all">OFFSET([10]граф_год!$AG$2,5,0,[10]ФАКТ_ГОД!$L$2,1)</definedName>
    <definedName name="D_dep_all_1" localSheetId="1">OFFSET([10]граф_год!$AG$2,5,0,[10]Пр_2016!$L$2,1)</definedName>
    <definedName name="D_dep_all_1">OFFSET([10]граф_год!$AG$2,5,0,[10]Пр_2016!$L$2,1)</definedName>
    <definedName name="D_dep_c" localSheetId="1">OFFSET([10]граф_год!$AH$2,5,0,[10]ФАКТ_ГОД!$L$2,1)</definedName>
    <definedName name="D_dep_c">OFFSET([10]граф_год!$AH$2,5,0,[10]ФАКТ_ГОД!$L$2,1)</definedName>
    <definedName name="D_dep_c_1" localSheetId="1">OFFSET([10]граф_год!$AH$2,5,0,[10]Пр_2016!$L$2,1)</definedName>
    <definedName name="D_dep_c_1">OFFSET([10]граф_год!$AH$2,5,0,[10]Пр_2016!$L$2,1)</definedName>
    <definedName name="D_dep_p" localSheetId="1">OFFSET([10]граф_год!$AI$2,5,0,[10]ФАКТ_ГОД!$L$2,1)</definedName>
    <definedName name="D_dep_p">OFFSET([10]граф_год!$AI$2,5,0,[10]ФАКТ_ГОД!$L$2,1)</definedName>
    <definedName name="D_dep_p_1" localSheetId="1">OFFSET([10]граф_год!$AI$2,5,0,[10]Пр_2016!$L$2,1)</definedName>
    <definedName name="D_dep_p_1">OFFSET([10]граф_год!$AI$2,5,0,[10]Пр_2016!$L$2,1)</definedName>
    <definedName name="D1_Currency" localSheetId="1">OFFSET([11]прибыль!#REF!, 0, 0, COUNTA([11]прибыль!#REF!), 1)</definedName>
    <definedName name="D1_Currency" localSheetId="11">OFFSET([11]прибыль!#REF!, 0, 0, COUNTA([11]прибыль!#REF!), 1)</definedName>
    <definedName name="D1_Currency" localSheetId="14">OFFSET([11]прибыль!#REF!, 0, 0, COUNTA([11]прибыль!#REF!), 1)</definedName>
    <definedName name="D1_Currency" localSheetId="17">OFFSET([11]прибыль!#REF!, 0, 0, COUNTA([11]прибыль!#REF!), 1)</definedName>
    <definedName name="D1_Currency" localSheetId="2">OFFSET([11]прибыль!#REF!, 0, 0, COUNTA([11]прибыль!#REF!), 1)</definedName>
    <definedName name="D1_Currency" localSheetId="21">OFFSET([12]прибыль!#REF!, 0, 0, COUNTA([12]прибыль!#REF!), 1)</definedName>
    <definedName name="D1_Currency" localSheetId="7">OFFSET([11]прибыль!#REF!, 0, 0, COUNTA([11]прибыль!#REF!), 1)</definedName>
    <definedName name="D1_Currency" localSheetId="10">OFFSET([11]прибыль!#REF!, 0, 0, COUNTA([11]прибыль!#REF!), 1)</definedName>
    <definedName name="D1_Currency">OFFSET([11]прибыль!#REF!, 0, 0, COUNTA([11]прибыль!#REF!), 1)</definedName>
    <definedName name="D1_Current" localSheetId="1">OFFSET([11]прибыль!#REF!, 0, 0, COUNTA([11]прибыль!#REF!), 1)</definedName>
    <definedName name="D1_Current" localSheetId="11">OFFSET([11]прибыль!#REF!, 0, 0, COUNTA([11]прибыль!#REF!), 1)</definedName>
    <definedName name="D1_Current" localSheetId="14">OFFSET([11]прибыль!#REF!, 0, 0, COUNTA([11]прибыль!#REF!), 1)</definedName>
    <definedName name="D1_Current" localSheetId="17">OFFSET([11]прибыль!#REF!, 0, 0, COUNTA([11]прибыль!#REF!), 1)</definedName>
    <definedName name="D1_Current" localSheetId="2">OFFSET([11]прибыль!#REF!, 0, 0, COUNTA([11]прибыль!#REF!), 1)</definedName>
    <definedName name="D1_Current" localSheetId="21">OFFSET([12]прибыль!#REF!, 0, 0, COUNTA([12]прибыль!#REF!), 1)</definedName>
    <definedName name="D1_Current" localSheetId="7">OFFSET([11]прибыль!#REF!, 0, 0, COUNTA([11]прибыль!#REF!), 1)</definedName>
    <definedName name="D1_Current" localSheetId="10">OFFSET([11]прибыль!#REF!, 0, 0, COUNTA([11]прибыль!#REF!), 1)</definedName>
    <definedName name="D1_Current">OFFSET([11]прибыль!#REF!, 0, 0, COUNTA([11]прибыль!#REF!), 1)</definedName>
    <definedName name="D1_Date" localSheetId="1">OFFSET([11]прибыль!$B$4:$C$4, 0, 0, COUNTA([11]прибыль!$D$4:$D$100), )</definedName>
    <definedName name="D1_Date">OFFSET([11]прибыль!$B$4:$C$4, 0, 0, COUNTA([11]прибыль!$D$4:$D$100), )</definedName>
    <definedName name="D1_Finrez" localSheetId="1">OFFSET([11]прибыль!$D$4, 0, 0, COUNTA([11]прибыль!$D$4:$D$100), 1)</definedName>
    <definedName name="D1_Finrez">OFFSET([11]прибыль!$D$4, 0, 0, COUNTA([11]прибыль!$D$4:$D$100), 1)</definedName>
    <definedName name="D1_Interest" localSheetId="1">OFFSET([11]прибыль!#REF!, 0, 0, COUNTA([11]прибыль!#REF!), 1)</definedName>
    <definedName name="D1_Interest" localSheetId="11">OFFSET([11]прибыль!#REF!, 0, 0, COUNTA([11]прибыль!#REF!), 1)</definedName>
    <definedName name="D1_Interest" localSheetId="14">OFFSET([11]прибыль!#REF!, 0, 0, COUNTA([11]прибыль!#REF!), 1)</definedName>
    <definedName name="D1_Interest" localSheetId="17">OFFSET([11]прибыль!#REF!, 0, 0, COUNTA([11]прибыль!#REF!), 1)</definedName>
    <definedName name="D1_Interest" localSheetId="2">OFFSET([11]прибыль!#REF!, 0, 0, COUNTA([11]прибыль!#REF!), 1)</definedName>
    <definedName name="D1_Interest" localSheetId="21">OFFSET([12]прибыль!#REF!, 0, 0, COUNTA([12]прибыль!#REF!), 1)</definedName>
    <definedName name="D1_Interest" localSheetId="7">OFFSET([11]прибыль!#REF!, 0, 0, COUNTA([11]прибыль!#REF!), 1)</definedName>
    <definedName name="D1_Interest" localSheetId="10">OFFSET([11]прибыль!#REF!, 0, 0, COUNTA([11]прибыль!#REF!), 1)</definedName>
    <definedName name="D1_Interest">OFFSET([11]прибыль!#REF!, 0, 0, COUNTA([11]прибыль!#REF!), 1)</definedName>
    <definedName name="D1_NCR" localSheetId="1">OFFSET([11]прибыль!#REF!, 0, 0, COUNTA([11]прибыль!#REF!), 1)</definedName>
    <definedName name="D1_NCR" localSheetId="11">OFFSET([11]прибыль!#REF!, 0, 0, COUNTA([11]прибыль!#REF!), 1)</definedName>
    <definedName name="D1_NCR" localSheetId="14">OFFSET([11]прибыль!#REF!, 0, 0, COUNTA([11]прибыль!#REF!), 1)</definedName>
    <definedName name="D1_NCR" localSheetId="17">OFFSET([11]прибыль!#REF!, 0, 0, COUNTA([11]прибыль!#REF!), 1)</definedName>
    <definedName name="D1_NCR" localSheetId="2">OFFSET([11]прибыль!#REF!, 0, 0, COUNTA([11]прибыль!#REF!), 1)</definedName>
    <definedName name="D1_NCR" localSheetId="21">OFFSET([12]прибыль!#REF!, 0, 0, COUNTA([12]прибыль!#REF!), 1)</definedName>
    <definedName name="D1_NCR" localSheetId="7">OFFSET([11]прибыль!#REF!, 0, 0, COUNTA([11]прибыль!#REF!), 1)</definedName>
    <definedName name="D1_NCR" localSheetId="10">OFFSET([11]прибыль!#REF!, 0, 0, COUNTA([11]прибыль!#REF!), 1)</definedName>
    <definedName name="D1_NCR">OFFSET([11]прибыль!#REF!, 0, 0, COUNTA([11]прибыль!#REF!), 1)</definedName>
    <definedName name="D1_Other" localSheetId="1">OFFSET([11]прибыль!#REF!, 0, 0, COUNTA([11]прибыль!#REF!), 1)</definedName>
    <definedName name="D1_Other" localSheetId="11">OFFSET([11]прибыль!#REF!, 0, 0, COUNTA([11]прибыль!#REF!), 1)</definedName>
    <definedName name="D1_Other" localSheetId="14">OFFSET([11]прибыль!#REF!, 0, 0, COUNTA([11]прибыль!#REF!), 1)</definedName>
    <definedName name="D1_Other" localSheetId="17">OFFSET([11]прибыль!#REF!, 0, 0, COUNTA([11]прибыль!#REF!), 1)</definedName>
    <definedName name="D1_Other" localSheetId="2">OFFSET([11]прибыль!#REF!, 0, 0, COUNTA([11]прибыль!#REF!), 1)</definedName>
    <definedName name="D1_Other" localSheetId="21">OFFSET([12]прибыль!#REF!, 0, 0, COUNTA([12]прибыль!#REF!), 1)</definedName>
    <definedName name="D1_Other" localSheetId="7">OFFSET([11]прибыль!#REF!, 0, 0, COUNTA([11]прибыль!#REF!), 1)</definedName>
    <definedName name="D1_Other" localSheetId="10">OFFSET([11]прибыль!#REF!, 0, 0, COUNTA([11]прибыль!#REF!), 1)</definedName>
    <definedName name="D1_Other">OFFSET([11]прибыль!#REF!, 0, 0, COUNTA([11]прибыль!#REF!), 1)</definedName>
    <definedName name="D1_Reserves" localSheetId="1">OFFSET([11]прибыль!$E$4, 0, 0, COUNTA([11]прибыль!$E$4:$E$100), 1)</definedName>
    <definedName name="D1_Reserves">OFFSET([11]прибыль!$E$4, 0, 0, COUNTA([11]прибыль!$E$4:$E$100), 1)</definedName>
    <definedName name="D1_RKO" localSheetId="1">OFFSET([11]прибыль!#REF!, 0, 0, COUNTA([11]прибыль!#REF!), 1)</definedName>
    <definedName name="D1_RKO" localSheetId="11">OFFSET([11]прибыль!#REF!, 0, 0, COUNTA([11]прибыль!#REF!), 1)</definedName>
    <definedName name="D1_RKO" localSheetId="14">OFFSET([11]прибыль!#REF!, 0, 0, COUNTA([11]прибыль!#REF!), 1)</definedName>
    <definedName name="D1_RKO" localSheetId="17">OFFSET([11]прибыль!#REF!, 0, 0, COUNTA([11]прибыль!#REF!), 1)</definedName>
    <definedName name="D1_RKO" localSheetId="2">OFFSET([11]прибыль!#REF!, 0, 0, COUNTA([11]прибыль!#REF!), 1)</definedName>
    <definedName name="D1_RKO" localSheetId="21">OFFSET([12]прибыль!#REF!, 0, 0, COUNTA([12]прибыль!#REF!), 1)</definedName>
    <definedName name="D1_RKO" localSheetId="7">OFFSET([11]прибыль!#REF!, 0, 0, COUNTA([11]прибыль!#REF!), 1)</definedName>
    <definedName name="D1_RKO" localSheetId="10">OFFSET([11]прибыль!#REF!, 0, 0, COUNTA([11]прибыль!#REF!), 1)</definedName>
    <definedName name="D1_RKO">OFFSET([11]прибыль!#REF!, 0, 0, COUNTA([11]прибыль!#REF!), 1)</definedName>
    <definedName name="D1a_Currency" localSheetId="1">OFFSET([13]Т01а!$G$4, 0, 0, COUNTA([13]Т01а!$G$4:$G$100), 1)</definedName>
    <definedName name="D1a_Currency">OFFSET([13]Т01а!$G$4, 0, 0, COUNTA([13]Т01а!$G$4:$G$100), 1)</definedName>
    <definedName name="D1a_Current" localSheetId="1">OFFSET([13]Т01а!$J$4, 0, 0, COUNTA([13]Т01а!$J$4:$J$100), 1)</definedName>
    <definedName name="D1a_Current">OFFSET([13]Т01а!$J$4, 0, 0, COUNTA([13]Т01а!$J$4:$J$100), 1)</definedName>
    <definedName name="D1a_Date" localSheetId="1">OFFSET([13]Т01а!$B$4:$C$4, 0, 0, COUNTA([13]Т01а!$D$4:$D$100), )</definedName>
    <definedName name="D1a_Date">OFFSET([13]Т01а!$B$4:$C$4, 0, 0, COUNTA([13]Т01а!$D$4:$D$100), )</definedName>
    <definedName name="D1a_Finrez" localSheetId="1">OFFSET([13]Т01а!$D$4, 0, 0, COUNTA([13]Т01а!$D$4:$D$100), 1)</definedName>
    <definedName name="D1a_Finrez">OFFSET([13]Т01а!$D$4, 0, 0, COUNTA([13]Т01а!$D$4:$D$100), 1)</definedName>
    <definedName name="D1a_Interest" localSheetId="1">OFFSET([13]Т01а!$E$4, 0, 0, COUNTA([13]Т01а!$E$4:$E$100), 1)</definedName>
    <definedName name="D1a_Interest">OFFSET([13]Т01а!$E$4, 0, 0, COUNTA([13]Т01а!$E$4:$E$100), 1)</definedName>
    <definedName name="D1a_NCR" localSheetId="1">OFFSET([13]Т01а!$H$4, 0, 0, COUNTA([13]Т01а!$H$4:$H$100), 1)</definedName>
    <definedName name="D1a_NCR">OFFSET([13]Т01а!$H$4, 0, 0, COUNTA([13]Т01а!$H$4:$H$100), 1)</definedName>
    <definedName name="D1a_Other" localSheetId="1">OFFSET([13]Т01а!$K$4, 0, 0, COUNTA([13]Т01а!$K$4:$K$100), 1)</definedName>
    <definedName name="D1a_Other">OFFSET([13]Т01а!$K$4, 0, 0, COUNTA([13]Т01а!$K$4:$K$100), 1)</definedName>
    <definedName name="D1a_Reserves" localSheetId="1">OFFSET([13]Т01а!$I$4, 0, 0, COUNTA([13]Т01а!$I$4:$I$100), 1)</definedName>
    <definedName name="D1a_Reserves">OFFSET([13]Т01а!$I$4, 0, 0, COUNTA([13]Т01а!$I$4:$I$100), 1)</definedName>
    <definedName name="D1a_RKO" localSheetId="1">OFFSET([13]Т01а!$F$4, 0, 0, COUNTA([13]Т01а!$F$4:$F$100), 1)</definedName>
    <definedName name="D1a_RKO">OFFSET([13]Т01а!$F$4, 0, 0, COUNTA([13]Т01а!$F$4:$F$100), 1)</definedName>
    <definedName name="D2_Bonds" localSheetId="1">OFFSET([13]Т02!$G$4, 0, 0, COUNTA([13]Т02!$G$4:$G$100), 1)</definedName>
    <definedName name="D2_Bonds">OFFSET([13]Т02!$G$4, 0, 0, COUNTA([13]Т02!$G$4:$G$100), 1)</definedName>
    <definedName name="D2_BoR" localSheetId="1">OFFSET([13]Т02!$I$4, 0, 0, COUNTA([13]Т02!$I$4:$I$100), 1)</definedName>
    <definedName name="D2_BoR">OFFSET([13]Т02!$I$4, 0, 0, COUNTA([13]Т02!$I$4:$I$100), 1)</definedName>
    <definedName name="D2_Credits2Households" localSheetId="1">OFFSET([13]Т02!$F$4, 0, 0, COUNTA([13]Т02!$F$4:$F$100), 1)</definedName>
    <definedName name="D2_Credits2Households">OFFSET([13]Т02!$F$4, 0, 0, COUNTA([13]Т02!$F$4:$F$100), 1)</definedName>
    <definedName name="D2_Credits2NonResidents" localSheetId="1">OFFSET([13]Т02!$E$4, 0, 0, COUNTA([13]Т02!$E$4:$E$100), 1)</definedName>
    <definedName name="D2_Credits2NonResidents">OFFSET([13]Т02!$E$4, 0, 0, COUNTA([13]Т02!$E$4:$E$100), 1)</definedName>
    <definedName name="D2_Credits2Residents" localSheetId="1">OFFSET([13]Т02!$D$4, 0, 0, COUNTA([13]Т02!$D$4:$D$100), 1)</definedName>
    <definedName name="D2_Credits2Residents">OFFSET([13]Т02!$D$4, 0, 0, COUNTA([13]Т02!$D$4:$D$100), 1)</definedName>
    <definedName name="D2_Date" localSheetId="1">OFFSET([13]Т02!$B$4:$C$4, 0, 0, COUNTA([13]Т02!$D$4:$D$100), )</definedName>
    <definedName name="D2_Date">OFFSET([13]Т02!$B$4:$C$4, 0, 0, COUNTA([13]Т02!$D$4:$D$100), )</definedName>
    <definedName name="D2_Government" localSheetId="1">OFFSET([13]Т02!$J$4, 0, 0, COUNTA([13]Т02!$J$4:$J$100), 1)</definedName>
    <definedName name="D2_Government">OFFSET([13]Т02!$J$4, 0, 0, COUNTA([13]Т02!$J$4:$J$100), 1)</definedName>
    <definedName name="D2_HouseholdDeposits" localSheetId="1">OFFSET([13]Т02!$L$4, 0, 0, COUNTA([13]Т02!$L$4:$L$100), 1)</definedName>
    <definedName name="D2_HouseholdDeposits">OFFSET([13]Т02!$L$4, 0, 0, COUNTA([13]Т02!$L$4:$L$100), 1)</definedName>
    <definedName name="D2_Interest" localSheetId="1">OFFSET([13]Т02!$N$4, 0, 0, COUNTA([13]Т02!$N$4:$N$100), 1)</definedName>
    <definedName name="D2_Interest">OFFSET([13]Т02!$N$4, 0, 0, COUNTA([13]Т02!$N$4:$N$100), 1)</definedName>
    <definedName name="D2_OtherAssets" localSheetId="1">OFFSET([13]Т02!$H$4, 0, 0, COUNTA([13]Т02!$H$4:$H$100), 1)</definedName>
    <definedName name="D2_OtherAssets">OFFSET([13]Т02!$H$4, 0, 0, COUNTA([13]Т02!$H$4:$H$100), 1)</definedName>
    <definedName name="D2_OtherDeposits" localSheetId="1">OFFSET([13]Т02!$K$4, 0, 0, COUNTA([13]Т02!$K$4:$K$100), 1)</definedName>
    <definedName name="D2_OtherDeposits">OFFSET([13]Т02!$K$4, 0, 0, COUNTA([13]Т02!$K$4:$K$100), 1)</definedName>
    <definedName name="D2_OtherLiabilities" localSheetId="1">OFFSET([13]Т02!$M$4, 0, 0, COUNTA([13]Т02!$M$4:$M$100), 1)</definedName>
    <definedName name="D2_OtherLiabilities">OFFSET([13]Т02!$M$4, 0, 0, COUNTA([13]Т02!$M$4:$M$100), 1)</definedName>
    <definedName name="D2a_Bonds" localSheetId="1">OFFSET([13]Т02а!$G$4, 0, 0, COUNTA([13]Т02а!$G$4:$G$100), 1)</definedName>
    <definedName name="D2a_Bonds">OFFSET([13]Т02а!$G$4, 0, 0, COUNTA([13]Т02а!$G$4:$G$100), 1)</definedName>
    <definedName name="D2a_BoR" localSheetId="1">OFFSET([13]Т02а!$I$4, 0, 0, COUNTA([13]Т02а!$I$4:$I$100), 1)</definedName>
    <definedName name="D2a_BoR">OFFSET([13]Т02а!$I$4, 0, 0, COUNTA([13]Т02а!$I$4:$I$100), 1)</definedName>
    <definedName name="D2a_Credits2Households" localSheetId="1">OFFSET([13]Т02а!$F$4, 0, 0, COUNTA([13]Т02а!$F$4:$F$100), 1)</definedName>
    <definedName name="D2a_Credits2Households">OFFSET([13]Т02а!$F$4, 0, 0, COUNTA([13]Т02а!$F$4:$F$100), 1)</definedName>
    <definedName name="D2a_Credits2NonResidents" localSheetId="1">OFFSET([13]Т02а!$E$4, 0, 0, COUNTA([13]Т02а!$E$4:$E$100), 1)</definedName>
    <definedName name="D2a_Credits2NonResidents">OFFSET([13]Т02а!$E$4, 0, 0, COUNTA([13]Т02а!$E$4:$E$100), 1)</definedName>
    <definedName name="D2a_Credits2Residents" localSheetId="1">OFFSET([13]Т02а!$D$4, 0, 0, COUNTA([13]Т02а!$D$4:$D$100), 1)</definedName>
    <definedName name="D2a_Credits2Residents">OFFSET([13]Т02а!$D$4, 0, 0, COUNTA([13]Т02а!$D$4:$D$100), 1)</definedName>
    <definedName name="D2a_Date" localSheetId="1">OFFSET([13]Т02а!$B$4:$C$4, 0, 0, COUNTA([13]Т02а!$D$4:$D$100), )</definedName>
    <definedName name="D2a_Date">OFFSET([13]Т02а!$B$4:$C$4, 0, 0, COUNTA([13]Т02а!$D$4:$D$100), )</definedName>
    <definedName name="D2a_Government" localSheetId="1">OFFSET([13]Т02а!$J$4, 0, 0, COUNTA([13]Т02а!$J$4:$J$100), 1)</definedName>
    <definedName name="D2a_Government">OFFSET([13]Т02а!$J$4, 0, 0, COUNTA([13]Т02а!$J$4:$J$100), 1)</definedName>
    <definedName name="D2a_HouseholdDeposits" localSheetId="1">OFFSET([13]Т02а!$L$4, 0, 0, COUNTA([13]Т02а!$L$4:$L$100), 1)</definedName>
    <definedName name="D2a_HouseholdDeposits">OFFSET([13]Т02а!$L$4, 0, 0, COUNTA([13]Т02а!$L$4:$L$100), 1)</definedName>
    <definedName name="D2a_Interest" localSheetId="1">OFFSET([13]Т02а!$N$4, 0, 0, COUNTA([13]Т02а!$N$4:$N$100), 1)</definedName>
    <definedName name="D2a_Interest">OFFSET([13]Т02а!$N$4, 0, 0, COUNTA([13]Т02а!$N$4:$N$100), 1)</definedName>
    <definedName name="D2a_OtherAssets" localSheetId="1">OFFSET([13]Т02а!$H$4, 0, 0, COUNTA([13]Т02а!$H$4:$H$100), 1)</definedName>
    <definedName name="D2a_OtherAssets">OFFSET([13]Т02а!$H$4, 0, 0, COUNTA([13]Т02а!$H$4:$H$100), 1)</definedName>
    <definedName name="D2a_OtherDeposits" localSheetId="1">OFFSET([13]Т02а!$K$4, 0, 0, COUNTA([13]Т02а!$K$4:$K$100), 1)</definedName>
    <definedName name="D2a_OtherDeposits">OFFSET([13]Т02а!$K$4, 0, 0, COUNTA([13]Т02а!$K$4:$K$100), 1)</definedName>
    <definedName name="D2a_OtherLiabilities" localSheetId="1">OFFSET([13]Т02а!$M$4, 0, 0, COUNTA([13]Т02а!$M$4:$M$100), 1)</definedName>
    <definedName name="D2a_OtherLiabilities">OFFSET([13]Т02а!$M$4, 0, 0, COUNTA([13]Т02а!$M$4:$M$100), 1)</definedName>
    <definedName name="D3_Current" localSheetId="1">OFFSET([13]Т03!$H$4, 0, 0, COUNTA([13]Т03!$H$4:$H$100), 1)</definedName>
    <definedName name="D3_Current">OFFSET([13]Т03!$H$4, 0, 0, COUNTA([13]Т03!$H$4:$H$100), 1)</definedName>
    <definedName name="D3_Current_30" localSheetId="1">OFFSET([13]Т03!$I$4, 0, 0, COUNTA([13]Т03!$I$4:$I$100), 1)</definedName>
    <definedName name="D3_Current_30">OFFSET([13]Т03!$I$4, 0, 0, COUNTA([13]Т03!$I$4:$I$100), 1)</definedName>
    <definedName name="D3_Date" localSheetId="1">OFFSET([13]Т03!$B$4:$C$4, 0, 0, COUNTA([13]Т03!$D$4:$D$100), )</definedName>
    <definedName name="D3_Date">OFFSET([13]Т03!$B$4:$C$4, 0, 0, COUNTA([13]Т03!$D$4:$D$100), )</definedName>
    <definedName name="D3_Finrez" localSheetId="1">OFFSET([13]Т03!$L$4, 0, 0, COUNTA([13]Т03!$L$4:$L$100), 1)</definedName>
    <definedName name="D3_Finrez">OFFSET([13]Т03!$L$4, 0, 0, COUNTA([13]Т03!$L$4:$L$100), 1)</definedName>
    <definedName name="D3_Interest" localSheetId="1">OFFSET([13]Т03!$D$4, 0, 0, COUNTA([13]Т03!$D$4:$D$100), 1)</definedName>
    <definedName name="D3_Interest">OFFSET([13]Т03!$D$4, 0, 0, COUNTA([13]Т03!$D$4:$D$100), 1)</definedName>
    <definedName name="D3_Interest_30" localSheetId="1">OFFSET([13]Т03!$E$4, 0, 0, COUNTA([13]Т03!$E$4:$E$100), 1)</definedName>
    <definedName name="D3_Interest_30">OFFSET([13]Т03!$E$4, 0, 0, COUNTA([13]Т03!$E$4:$E$100), 1)</definedName>
    <definedName name="D3_Other" localSheetId="1">OFFSET([13]Т03!$J$4, 0, 0, COUNTA([13]Т03!$J$4:$J$100), 1)</definedName>
    <definedName name="D3_Other">OFFSET([13]Т03!$J$4, 0, 0, COUNTA([13]Т03!$J$4:$J$100), 1)</definedName>
    <definedName name="D3_Other_30" localSheetId="1">OFFSET([13]Т03!$K$4, 0, 0, COUNTA([13]Т03!$K$4:$K$100), 1)</definedName>
    <definedName name="D3_Other_30">OFFSET([13]Т03!$K$4, 0, 0, COUNTA([13]Т03!$K$4:$K$100), 1)</definedName>
    <definedName name="D3_Reserves" localSheetId="1">OFFSET([13]Т03!$F$4, 0, 0, COUNTA([13]Т03!$F$4:$F$100), 1)</definedName>
    <definedName name="D3_Reserves">OFFSET([13]Т03!$F$4, 0, 0, COUNTA([13]Т03!$F$4:$F$100), 1)</definedName>
    <definedName name="D3_Reserves_30" localSheetId="1">OFFSET([13]Т03!$G$4, 0, 0, COUNTA([13]Т03!$G$4:$G$100), 1)</definedName>
    <definedName name="D3_Reserves_30">OFFSET([13]Т03!$G$4, 0, 0, COUNTA([13]Т03!$G$4:$G$100), 1)</definedName>
    <definedName name="D4_30" localSheetId="1">OFFSET([13]Т04!$E$4, 0, 0, COUNTA([13]Т04!$E$4:$E$100), 1)</definedName>
    <definedName name="D4_30">OFFSET([13]Т04!$E$4, 0, 0, COUNTA([13]Т04!$E$4:$E$100), 1)</definedName>
    <definedName name="D4_Date" localSheetId="1">OFFSET([13]Т04!$B$4:$C$4, 0, 0, COUNTA([13]Т04!$D$4:$D$100), )</definedName>
    <definedName name="D4_Date">OFFSET([13]Т04!$B$4:$C$4, 0, 0, COUNTA([13]Т04!$D$4:$D$100), )</definedName>
    <definedName name="D4_Finrez" localSheetId="1">OFFSET([13]Т04!$F$4, 0, 0, COUNTA([13]Т04!$F$4:$F$100), 1)</definedName>
    <definedName name="D4_Finrez">OFFSET([13]Т04!$F$4, 0, 0, COUNTA([13]Т04!$F$4:$F$100), 1)</definedName>
    <definedName name="D4_Other" localSheetId="1">OFFSET([13]Т04!$D$4, 0, 0, COUNTA([13]Т04!$D$4:$D$100), 1)</definedName>
    <definedName name="D4_Other">OFFSET([13]Т04!$D$4, 0, 0, COUNTA([13]Т04!$D$4:$D$100), 1)</definedName>
    <definedName name="D5_Credits2Households" localSheetId="1">OFFSET([13]Т05!$D$4, 0, 0, COUNTA([13]Т05!$D$4:$D$100), 1)</definedName>
    <definedName name="D5_Credits2Households">OFFSET([13]Т05!$D$4, 0, 0, COUNTA([13]Т05!$D$4:$D$100), 1)</definedName>
    <definedName name="D5_Credits2Households_30" localSheetId="1">OFFSET([13]Т05!$E$4, 0, 0, COUNTA([13]Т05!$E$4:$E$100), 1)</definedName>
    <definedName name="D5_Credits2Households_30">OFFSET([13]Т05!$E$4, 0, 0, COUNTA([13]Т05!$E$4:$E$100), 1)</definedName>
    <definedName name="D5_Credits2Organisations" localSheetId="1">OFFSET([13]Т05!$F$4, 0, 0, COUNTA([13]Т05!$F$4:$F$100), 1)</definedName>
    <definedName name="D5_Credits2Organisations">OFFSET([13]Т05!$F$4, 0, 0, COUNTA([13]Т05!$F$4:$F$100), 1)</definedName>
    <definedName name="D5_Credits2Organisations_30" localSheetId="1">OFFSET([13]Т05!$G$4, 0, 0, COUNTA([13]Т05!$G$4:$G$100), 1)</definedName>
    <definedName name="D5_Credits2Organisations_30">OFFSET([13]Т05!$G$4, 0, 0, COUNTA([13]Т05!$G$4:$G$100), 1)</definedName>
    <definedName name="D5_Date" localSheetId="1">OFFSET([13]Т05!$B$4:$C$4, 0, 0, COUNTA([13]Т05!$D$4:$D$100), )</definedName>
    <definedName name="D5_Date">OFFSET([13]Т05!$B$4:$C$4, 0, 0, COUNTA([13]Т05!$D$4:$D$100), )</definedName>
    <definedName name="D5_HouseholdDeposits" localSheetId="1">OFFSET([13]Т05!$J$4, 0, 0, COUNTA([13]Т05!$J$4:$J$100), 1)</definedName>
    <definedName name="D5_HouseholdDeposits">OFFSET([13]Т05!$J$4, 0, 0, COUNTA([13]Т05!$J$4:$J$100), 1)</definedName>
    <definedName name="D5_HouseholdDeposits_30" localSheetId="1">OFFSET([13]Т05!$K$4, 0, 0, COUNTA([13]Т05!$K$4:$K$100), 1)</definedName>
    <definedName name="D5_HouseholdDeposits_30">OFFSET([13]Т05!$K$4, 0, 0, COUNTA([13]Т05!$K$4:$K$100), 1)</definedName>
    <definedName name="D5_Interest" localSheetId="1">OFFSET([13]Т05!$P$4, 0, 0, COUNTA([13]Т05!$P$4:$P$100), 1)</definedName>
    <definedName name="D5_Interest">OFFSET([13]Т05!$P$4, 0, 0, COUNTA([13]Т05!$P$4:$P$100), 1)</definedName>
    <definedName name="D5_OrganisationsDeposits" localSheetId="1">OFFSET([13]Т05!$L$4, 0, 0, COUNTA([13]Т05!$L$4:$L$100), 1)</definedName>
    <definedName name="D5_OrganisationsDeposits">OFFSET([13]Т05!$L$4, 0, 0, COUNTA([13]Т05!$L$4:$L$100), 1)</definedName>
    <definedName name="D5_OrganisationsDeposits_30" localSheetId="1">OFFSET([13]Т05!$M$4, 0, 0, COUNTA([13]Т05!$M$4:$M$100), 1)</definedName>
    <definedName name="D5_OrganisationsDeposits_30">OFFSET([13]Т05!$M$4, 0, 0, COUNTA([13]Т05!$M$4:$M$100), 1)</definedName>
    <definedName name="D5_OtherAssets" localSheetId="1">OFFSET([13]Т05!$H$4, 0, 0, COUNTA([13]Т05!$H$4:$H$100), 1)</definedName>
    <definedName name="D5_OtherAssets">OFFSET([13]Т05!$H$4, 0, 0, COUNTA([13]Т05!$H$4:$H$100), 1)</definedName>
    <definedName name="D5_OtherAssets_30" localSheetId="1">OFFSET([13]Т05!$I$4, 0, 0, COUNTA([13]Т05!$I$4:$I$100), 1)</definedName>
    <definedName name="D5_OtherAssets_30">OFFSET([13]Т05!$I$4, 0, 0, COUNTA([13]Т05!$I$4:$I$100), 1)</definedName>
    <definedName name="D5_OtherLiabilities" localSheetId="1">OFFSET([13]Т05!$N$4, 0, 0, COUNTA([13]Т05!$N$4:$N$100), 1)</definedName>
    <definedName name="D5_OtherLiabilities">OFFSET([13]Т05!$N$4, 0, 0, COUNTA([13]Т05!$N$4:$N$100), 1)</definedName>
    <definedName name="D5_OtherLiabilities_30" localSheetId="1">OFFSET([13]Т05!$O$4, 0, 0, COUNTA([13]Т05!$O$4:$O$100), 1)</definedName>
    <definedName name="D5_OtherLiabilities_30">OFFSET([13]Т05!$O$4, 0, 0, COUNTA([13]Т05!$O$4:$O$100), 1)</definedName>
    <definedName name="DeleteRange" hidden="1">#N/A</definedName>
    <definedName name="DeleteTable" hidden="1">#N/A</definedName>
    <definedName name="Depth">[14]Input!$B$2</definedName>
    <definedName name="DESBlink" localSheetId="1">#REF!</definedName>
    <definedName name="DESBlink" localSheetId="11">#REF!</definedName>
    <definedName name="DESBlink" localSheetId="14">#REF!</definedName>
    <definedName name="DESBlink" localSheetId="17">#REF!</definedName>
    <definedName name="DESBlink" localSheetId="2">#REF!</definedName>
    <definedName name="DESBlink" localSheetId="21">#REF!</definedName>
    <definedName name="DESBlink" localSheetId="7">#REF!</definedName>
    <definedName name="DESBlink" localSheetId="10">#REF!</definedName>
    <definedName name="DESBlink">#REF!</definedName>
    <definedName name="Description" localSheetId="1">#REF!</definedName>
    <definedName name="Description" localSheetId="11">#REF!</definedName>
    <definedName name="Description" localSheetId="14">#REF!</definedName>
    <definedName name="Description" localSheetId="17">#REF!</definedName>
    <definedName name="Description" localSheetId="2">#REF!</definedName>
    <definedName name="Description" localSheetId="21">#REF!</definedName>
    <definedName name="Description" localSheetId="7">#REF!</definedName>
    <definedName name="Description" localSheetId="10">#REF!</definedName>
    <definedName name="Description">#REF!</definedName>
    <definedName name="Details" localSheetId="1">#REF!</definedName>
    <definedName name="Details" localSheetId="11">#REF!</definedName>
    <definedName name="Details" localSheetId="14">#REF!</definedName>
    <definedName name="Details" localSheetId="17">#REF!</definedName>
    <definedName name="Details" localSheetId="2">#REF!</definedName>
    <definedName name="Details" localSheetId="21">#REF!</definedName>
    <definedName name="Details" localSheetId="7">#REF!</definedName>
    <definedName name="Details" localSheetId="10">#REF!</definedName>
    <definedName name="Details">#REF!</definedName>
    <definedName name="DevelopedEconomies" localSheetId="1">#REF!</definedName>
    <definedName name="DevelopedEconomies" localSheetId="11">#REF!</definedName>
    <definedName name="DevelopedEconomies" localSheetId="14">#REF!</definedName>
    <definedName name="DevelopedEconomies" localSheetId="17">#REF!</definedName>
    <definedName name="DevelopedEconomies" localSheetId="2">#REF!</definedName>
    <definedName name="DevelopedEconomies" localSheetId="21">#REF!</definedName>
    <definedName name="DevelopedEconomies" localSheetId="7">#REF!</definedName>
    <definedName name="DevelopedEconomies" localSheetId="10">#REF!</definedName>
    <definedName name="DevelopedEconomies">#REF!</definedName>
    <definedName name="Developing_economies" localSheetId="1">#REF!</definedName>
    <definedName name="Developing_economies" localSheetId="11">#REF!</definedName>
    <definedName name="Developing_economies" localSheetId="14">#REF!</definedName>
    <definedName name="Developing_economies" localSheetId="17">#REF!</definedName>
    <definedName name="Developing_economies" localSheetId="2">#REF!</definedName>
    <definedName name="Developing_economies" localSheetId="21">#REF!</definedName>
    <definedName name="Developing_economies" localSheetId="7">#REF!</definedName>
    <definedName name="Developing_economies" localSheetId="10">#REF!</definedName>
    <definedName name="Developing_economies">#REF!</definedName>
    <definedName name="diff_big" localSheetId="1">OFFSET([15]T08!$D$4, 0, 0, COUNTA([15]T08!$D$4:$D$101), 1)</definedName>
    <definedName name="diff_big">OFFSET([15]T08!$D$4, 0, 0, COUNTA([15]T08!$D$4:$D$101), 1)</definedName>
    <definedName name="diff_cons" localSheetId="1">OFFSET([15]T08!$G$4, 0, 0, COUNTA([15]T08!$G$4:$G$101), 1)</definedName>
    <definedName name="diff_cons">OFFSET([15]T08!$G$4, 0, 0, COUNTA([15]T08!$G$4:$G$101), 1)</definedName>
    <definedName name="diff_data" localSheetId="1">OFFSET([15]T08!$B$4:$C$4, 0, 0, COUNTA([15]T08!$D$4:$D$101), )</definedName>
    <definedName name="diff_data">OFFSET([15]T08!$B$4:$C$4, 0, 0, COUNTA([15]T08!$D$4:$D$101), )</definedName>
    <definedName name="diff_mortgage" localSheetId="1">OFFSET([15]T08!$F$4, 0, 0, COUNTA([15]T08!$F$4:$F$101), 1)</definedName>
    <definedName name="diff_mortgage">OFFSET([15]T08!$F$4, 0, 0, COUNTA([15]T08!$F$4:$F$101), 1)</definedName>
    <definedName name="diff_small" localSheetId="1">OFFSET([15]T08!$E$4, 0, 0, COUNTA([15]T08!$E$4:$E$101), 1)</definedName>
    <definedName name="diff_small">OFFSET([15]T08!$E$4, 0, 0, COUNTA([15]T08!$E$4:$E$101), 1)</definedName>
    <definedName name="DropListSort" localSheetId="1">OFFSET(#REF!,0,0,COUNTA(#REF!),1)</definedName>
    <definedName name="DropListSort" localSheetId="11">OFFSET(#REF!,0,0,COUNTA(#REF!),1)</definedName>
    <definedName name="DropListSort" localSheetId="14">OFFSET(#REF!,0,0,COUNTA(#REF!),1)</definedName>
    <definedName name="DropListSort" localSheetId="17">OFFSET(#REF!,0,0,COUNTA(#REF!),1)</definedName>
    <definedName name="DropListSort" localSheetId="2">OFFSET(#REF!,0,0,COUNTA(#REF!),1)</definedName>
    <definedName name="DropListSort" localSheetId="21">OFFSET(#REF!,0,0,COUNTA(#REF!),1)</definedName>
    <definedName name="DropListSort" localSheetId="7">OFFSET(#REF!,0,0,COUNTA(#REF!),1)</definedName>
    <definedName name="DropListSort" localSheetId="10">OFFSET(#REF!,0,0,COUNTA(#REF!),1)</definedName>
    <definedName name="DropListSort">OFFSET(#REF!,0,0,COUNTA(#REF!),1)</definedName>
    <definedName name="DT_09" localSheetId="1">#REF!</definedName>
    <definedName name="DT_09" localSheetId="11">#REF!</definedName>
    <definedName name="DT_09" localSheetId="14">#REF!</definedName>
    <definedName name="DT_09" localSheetId="17">#REF!</definedName>
    <definedName name="DT_09" localSheetId="2">#REF!</definedName>
    <definedName name="DT_09" localSheetId="21">#REF!</definedName>
    <definedName name="DT_09" localSheetId="7">#REF!</definedName>
    <definedName name="DT_09" localSheetId="10">#REF!</definedName>
    <definedName name="DT_09">#REF!</definedName>
    <definedName name="DT_1" localSheetId="1">#REF!</definedName>
    <definedName name="DT_1" localSheetId="11">#REF!</definedName>
    <definedName name="DT_1" localSheetId="14">#REF!</definedName>
    <definedName name="DT_1" localSheetId="17">#REF!</definedName>
    <definedName name="DT_1" localSheetId="2">#REF!</definedName>
    <definedName name="DT_1" localSheetId="21">#REF!</definedName>
    <definedName name="DT_1" localSheetId="7">#REF!</definedName>
    <definedName name="DT_1" localSheetId="10">#REF!</definedName>
    <definedName name="DT_1">#REF!</definedName>
    <definedName name="DT_2" localSheetId="1">#REF!</definedName>
    <definedName name="DT_2" localSheetId="11">#REF!</definedName>
    <definedName name="DT_2" localSheetId="14">#REF!</definedName>
    <definedName name="DT_2" localSheetId="17">#REF!</definedName>
    <definedName name="DT_2" localSheetId="2">#REF!</definedName>
    <definedName name="DT_2" localSheetId="21">#REF!</definedName>
    <definedName name="DT_2" localSheetId="7">#REF!</definedName>
    <definedName name="DT_2" localSheetId="10">#REF!</definedName>
    <definedName name="DT_2">#REF!</definedName>
    <definedName name="DT_3" localSheetId="1">#REF!</definedName>
    <definedName name="DT_3" localSheetId="11">#REF!</definedName>
    <definedName name="DT_3" localSheetId="14">#REF!</definedName>
    <definedName name="DT_3" localSheetId="17">#REF!</definedName>
    <definedName name="DT_3" localSheetId="2">#REF!</definedName>
    <definedName name="DT_3" localSheetId="21">#REF!</definedName>
    <definedName name="DT_3" localSheetId="7">#REF!</definedName>
    <definedName name="DT_3" localSheetId="10">#REF!</definedName>
    <definedName name="DT_3">#REF!</definedName>
    <definedName name="DT_9" localSheetId="1">#REF!</definedName>
    <definedName name="DT_9" localSheetId="11">#REF!</definedName>
    <definedName name="DT_9" localSheetId="14">#REF!</definedName>
    <definedName name="DT_9" localSheetId="17">#REF!</definedName>
    <definedName name="DT_9" localSheetId="2">#REF!</definedName>
    <definedName name="DT_9" localSheetId="21">#REF!</definedName>
    <definedName name="DT_9" localSheetId="7">#REF!</definedName>
    <definedName name="DT_9" localSheetId="10">#REF!</definedName>
    <definedName name="DT_9">#REF!</definedName>
    <definedName name="dtp">6</definedName>
    <definedName name="e" localSheetId="1">[9]Control!$I$5</definedName>
    <definedName name="e">[9]Control!$I$5</definedName>
    <definedName name="Economies_in_transition" localSheetId="1">#REF!</definedName>
    <definedName name="Economies_in_transition" localSheetId="11">#REF!</definedName>
    <definedName name="Economies_in_transition" localSheetId="14">#REF!</definedName>
    <definedName name="Economies_in_transition" localSheetId="17">#REF!</definedName>
    <definedName name="Economies_in_transition" localSheetId="2">#REF!</definedName>
    <definedName name="Economies_in_transition" localSheetId="21">#REF!</definedName>
    <definedName name="Economies_in_transition" localSheetId="7">#REF!</definedName>
    <definedName name="Economies_in_transition" localSheetId="10">#REF!</definedName>
    <definedName name="Economies_in_transition">#REF!</definedName>
    <definedName name="EndDate" localSheetId="1">#REF!</definedName>
    <definedName name="EndDate" localSheetId="11">#REF!</definedName>
    <definedName name="EndDate" localSheetId="14">#REF!</definedName>
    <definedName name="EndDate" localSheetId="17">#REF!</definedName>
    <definedName name="EndDate" localSheetId="2">#REF!</definedName>
    <definedName name="EndDate" localSheetId="21">#REF!</definedName>
    <definedName name="EndDate" localSheetId="7">#REF!</definedName>
    <definedName name="EndDate" localSheetId="10">#REF!</definedName>
    <definedName name="EndDate">#REF!</definedName>
    <definedName name="EU" localSheetId="1">#REF!</definedName>
    <definedName name="EU" localSheetId="11">#REF!</definedName>
    <definedName name="EU" localSheetId="14">#REF!</definedName>
    <definedName name="EU" localSheetId="17">#REF!</definedName>
    <definedName name="EU" localSheetId="2">#REF!</definedName>
    <definedName name="EU" localSheetId="21">#REF!</definedName>
    <definedName name="EU" localSheetId="7">#REF!</definedName>
    <definedName name="EU" localSheetId="10">#REF!</definedName>
    <definedName name="EU">#REF!</definedName>
    <definedName name="EU_15" localSheetId="1">#REF!</definedName>
    <definedName name="EU_15" localSheetId="11">#REF!</definedName>
    <definedName name="EU_15" localSheetId="14">#REF!</definedName>
    <definedName name="EU_15" localSheetId="17">#REF!</definedName>
    <definedName name="EU_15" localSheetId="2">#REF!</definedName>
    <definedName name="EU_15" localSheetId="21">#REF!</definedName>
    <definedName name="EU_15" localSheetId="7">#REF!</definedName>
    <definedName name="EU_15" localSheetId="10">#REF!</definedName>
    <definedName name="EU_15">#REF!</definedName>
    <definedName name="Europe" localSheetId="1">#REF!</definedName>
    <definedName name="Europe" localSheetId="11">#REF!</definedName>
    <definedName name="Europe" localSheetId="14">#REF!</definedName>
    <definedName name="Europe" localSheetId="17">#REF!</definedName>
    <definedName name="Europe" localSheetId="2">#REF!</definedName>
    <definedName name="Europe" localSheetId="21">#REF!</definedName>
    <definedName name="Europe" localSheetId="7">#REF!</definedName>
    <definedName name="Europe" localSheetId="10">#REF!</definedName>
    <definedName name="Europe">#REF!</definedName>
    <definedName name="f" localSheetId="1">[9]Control!$J$2</definedName>
    <definedName name="f">[9]Control!$J$2</definedName>
    <definedName name="fld" localSheetId="1">#REF!</definedName>
    <definedName name="fld" localSheetId="11">#REF!</definedName>
    <definedName name="fld" localSheetId="14">#REF!</definedName>
    <definedName name="fld" localSheetId="17">#REF!</definedName>
    <definedName name="fld" localSheetId="2">#REF!</definedName>
    <definedName name="fld" localSheetId="21">#REF!</definedName>
    <definedName name="fld" localSheetId="7">#REF!</definedName>
    <definedName name="fld" localSheetId="10">#REF!</definedName>
    <definedName name="fld">#REF!</definedName>
    <definedName name="FLD_1" localSheetId="1">#REF!</definedName>
    <definedName name="FLD_1" localSheetId="11">#REF!</definedName>
    <definedName name="FLD_1" localSheetId="14">#REF!</definedName>
    <definedName name="FLD_1" localSheetId="17">#REF!</definedName>
    <definedName name="FLD_1" localSheetId="2">#REF!</definedName>
    <definedName name="FLD_1" localSheetId="21">#REF!</definedName>
    <definedName name="FLD_1" localSheetId="7">#REF!</definedName>
    <definedName name="FLD_1" localSheetId="10">#REF!</definedName>
    <definedName name="FLD_1">#REF!</definedName>
    <definedName name="fldFloatingPointCorrector" localSheetId="1">#REF!</definedName>
    <definedName name="fldFloatingPointCorrector" localSheetId="11">#REF!</definedName>
    <definedName name="fldFloatingPointCorrector" localSheetId="14">#REF!</definedName>
    <definedName name="fldFloatingPointCorrector" localSheetId="17">#REF!</definedName>
    <definedName name="fldFloatingPointCorrector" localSheetId="2">#REF!</definedName>
    <definedName name="fldFloatingPointCorrector" localSheetId="21">#REF!</definedName>
    <definedName name="fldFloatingPointCorrector" localSheetId="7">#REF!</definedName>
    <definedName name="fldFloatingPointCorrector" localSheetId="10">#REF!</definedName>
    <definedName name="fldFloatingPointCorrector">#REF!</definedName>
    <definedName name="fldSpread" localSheetId="1">#REF!</definedName>
    <definedName name="fldSpread" localSheetId="11">#REF!</definedName>
    <definedName name="fldSpread" localSheetId="14">#REF!</definedName>
    <definedName name="fldSpread" localSheetId="17">#REF!</definedName>
    <definedName name="fldSpread" localSheetId="2">#REF!</definedName>
    <definedName name="fldSpread" localSheetId="21">#REF!</definedName>
    <definedName name="fldSpread" localSheetId="7">#REF!</definedName>
    <definedName name="fldSpread" localSheetId="10">#REF!</definedName>
    <definedName name="fldSpread">#REF!</definedName>
    <definedName name="FLDSpread_1" localSheetId="1">#REF!</definedName>
    <definedName name="FLDSpread_1" localSheetId="11">#REF!</definedName>
    <definedName name="FLDSpread_1" localSheetId="14">#REF!</definedName>
    <definedName name="FLDSpread_1" localSheetId="17">#REF!</definedName>
    <definedName name="FLDSpread_1" localSheetId="2">#REF!</definedName>
    <definedName name="FLDSpread_1" localSheetId="21">#REF!</definedName>
    <definedName name="FLDSpread_1" localSheetId="7">#REF!</definedName>
    <definedName name="FLDSpread_1" localSheetId="10">#REF!</definedName>
    <definedName name="FLDSpread_1">#REF!</definedName>
    <definedName name="Fuel_exporting_countries" localSheetId="1">#REF!</definedName>
    <definedName name="Fuel_exporting_countries" localSheetId="11">#REF!</definedName>
    <definedName name="Fuel_exporting_countries" localSheetId="14">#REF!</definedName>
    <definedName name="Fuel_exporting_countries" localSheetId="17">#REF!</definedName>
    <definedName name="Fuel_exporting_countries" localSheetId="2">#REF!</definedName>
    <definedName name="Fuel_exporting_countries" localSheetId="21">#REF!</definedName>
    <definedName name="Fuel_exporting_countries" localSheetId="7">#REF!</definedName>
    <definedName name="Fuel_exporting_countries" localSheetId="10">#REF!</definedName>
    <definedName name="Fuel_exporting_countries">#REF!</definedName>
    <definedName name="g" localSheetId="1">[9]Control!$J$3</definedName>
    <definedName name="g">[9]Control!$J$3</definedName>
    <definedName name="G7_" localSheetId="1">#REF!</definedName>
    <definedName name="G7_" localSheetId="11">#REF!</definedName>
    <definedName name="G7_" localSheetId="14">#REF!</definedName>
    <definedName name="G7_" localSheetId="17">#REF!</definedName>
    <definedName name="G7_" localSheetId="2">#REF!</definedName>
    <definedName name="G7_" localSheetId="21">#REF!</definedName>
    <definedName name="G7_" localSheetId="7">#REF!</definedName>
    <definedName name="G7_" localSheetId="10">#REF!</definedName>
    <definedName name="G7_">#REF!</definedName>
    <definedName name="GPB_BOP_OPTIONS" localSheetId="1">#REF!</definedName>
    <definedName name="GPB_BOP_OPTIONS" localSheetId="11">#REF!</definedName>
    <definedName name="GPB_BOP_OPTIONS" localSheetId="14">#REF!</definedName>
    <definedName name="GPB_BOP_OPTIONS" localSheetId="17">#REF!</definedName>
    <definedName name="GPB_BOP_OPTIONS" localSheetId="2">#REF!</definedName>
    <definedName name="GPB_BOP_OPTIONS" localSheetId="21">#REF!</definedName>
    <definedName name="GPB_BOP_OPTIONS" localSheetId="7">#REF!</definedName>
    <definedName name="GPB_BOP_OPTIONS" localSheetId="10">#REF!</definedName>
    <definedName name="GPB_BOP_OPTIONS">#REF!</definedName>
    <definedName name="GPB_IIP_OPTIONS" localSheetId="1">#REF!</definedName>
    <definedName name="GPB_IIP_OPTIONS" localSheetId="11">#REF!</definedName>
    <definedName name="GPB_IIP_OPTIONS" localSheetId="14">#REF!</definedName>
    <definedName name="GPB_IIP_OPTIONS" localSheetId="17">#REF!</definedName>
    <definedName name="GPB_IIP_OPTIONS" localSheetId="2">#REF!</definedName>
    <definedName name="GPB_IIP_OPTIONS" localSheetId="21">#REF!</definedName>
    <definedName name="GPB_IIP_OPTIONS" localSheetId="7">#REF!</definedName>
    <definedName name="GPB_IIP_OPTIONS" localSheetId="10">#REF!</definedName>
    <definedName name="GPB_IIP_OPTIONS">#REF!</definedName>
    <definedName name="GroupBy" localSheetId="1">#REF!</definedName>
    <definedName name="GroupBy" localSheetId="11">#REF!</definedName>
    <definedName name="GroupBy" localSheetId="14">#REF!</definedName>
    <definedName name="GroupBy" localSheetId="17">#REF!</definedName>
    <definedName name="GroupBy" localSheetId="2">#REF!</definedName>
    <definedName name="GroupBy" localSheetId="21">#REF!</definedName>
    <definedName name="GroupBy" localSheetId="7">#REF!</definedName>
    <definedName name="GroupBy" localSheetId="10">#REF!</definedName>
    <definedName name="GroupBy">#REF!</definedName>
    <definedName name="GroupByDrop" localSheetId="1">#REF!</definedName>
    <definedName name="GroupByDrop" localSheetId="11">#REF!</definedName>
    <definedName name="GroupByDrop" localSheetId="14">#REF!</definedName>
    <definedName name="GroupByDrop" localSheetId="17">#REF!</definedName>
    <definedName name="GroupByDrop" localSheetId="2">#REF!</definedName>
    <definedName name="GroupByDrop" localSheetId="21">#REF!</definedName>
    <definedName name="GroupByDrop" localSheetId="7">#REF!</definedName>
    <definedName name="GroupByDrop" localSheetId="10">#REF!</definedName>
    <definedName name="GroupByDrop">#REF!</definedName>
    <definedName name="GroupByList" localSheetId="1">#REF!</definedName>
    <definedName name="GroupByList" localSheetId="11">#REF!</definedName>
    <definedName name="GroupByList" localSheetId="14">#REF!</definedName>
    <definedName name="GroupByList" localSheetId="17">#REF!</definedName>
    <definedName name="GroupByList" localSheetId="2">#REF!</definedName>
    <definedName name="GroupByList" localSheetId="21">#REF!</definedName>
    <definedName name="GroupByList" localSheetId="7">#REF!</definedName>
    <definedName name="GroupByList" localSheetId="10">#REF!</definedName>
    <definedName name="GroupByList">#REF!</definedName>
    <definedName name="GSpread" localSheetId="1">#REF!</definedName>
    <definedName name="GSpread" localSheetId="11">#REF!</definedName>
    <definedName name="GSpread" localSheetId="14">#REF!</definedName>
    <definedName name="GSpread" localSheetId="17">#REF!</definedName>
    <definedName name="GSpread" localSheetId="2">#REF!</definedName>
    <definedName name="GSpread" localSheetId="21">#REF!</definedName>
    <definedName name="GSpread" localSheetId="7">#REF!</definedName>
    <definedName name="GSpread" localSheetId="10">#REF!</definedName>
    <definedName name="GSpread">#REF!</definedName>
    <definedName name="gtf" localSheetId="1">#REF!</definedName>
    <definedName name="gtf" localSheetId="11">#REF!</definedName>
    <definedName name="gtf" localSheetId="14">#REF!</definedName>
    <definedName name="gtf" localSheetId="17">#REF!</definedName>
    <definedName name="gtf" localSheetId="2">#REF!</definedName>
    <definedName name="gtf" localSheetId="21">#REF!</definedName>
    <definedName name="gtf" localSheetId="7">#REF!</definedName>
    <definedName name="gtf" localSheetId="10">#REF!</definedName>
    <definedName name="gtf">#REF!</definedName>
    <definedName name="h" localSheetId="1">[9]Control!$J$4</definedName>
    <definedName name="h">[9]Control!$J$4</definedName>
    <definedName name="HLPBRD_IB" localSheetId="1">#REF!</definedName>
    <definedName name="HLPBRD_IB" localSheetId="11">#REF!</definedName>
    <definedName name="HLPBRD_IB" localSheetId="14">#REF!</definedName>
    <definedName name="HLPBRD_IB" localSheetId="17">#REF!</definedName>
    <definedName name="HLPBRD_IB" localSheetId="2">#REF!</definedName>
    <definedName name="HLPBRD_IB" localSheetId="21">#REF!</definedName>
    <definedName name="HLPBRD_IB" localSheetId="7">#REF!</definedName>
    <definedName name="HLPBRD_IB" localSheetId="10">#REF!</definedName>
    <definedName name="HLPBRD_IB">#REF!</definedName>
    <definedName name="HLPBRD_IR" localSheetId="1">#REF!</definedName>
    <definedName name="HLPBRD_IR" localSheetId="11">#REF!</definedName>
    <definedName name="HLPBRD_IR" localSheetId="14">#REF!</definedName>
    <definedName name="HLPBRD_IR" localSheetId="17">#REF!</definedName>
    <definedName name="HLPBRD_IR" localSheetId="2">#REF!</definedName>
    <definedName name="HLPBRD_IR" localSheetId="21">#REF!</definedName>
    <definedName name="HLPBRD_IR" localSheetId="7">#REF!</definedName>
    <definedName name="HLPBRD_IR" localSheetId="10">#REF!</definedName>
    <definedName name="HLPBRD_IR">#REF!</definedName>
    <definedName name="HLPBRD_OBR" localSheetId="1">#REF!</definedName>
    <definedName name="HLPBRD_OBR" localSheetId="11">#REF!</definedName>
    <definedName name="HLPBRD_OBR" localSheetId="14">#REF!</definedName>
    <definedName name="HLPBRD_OBR" localSheetId="17">#REF!</definedName>
    <definedName name="HLPBRD_OBR" localSheetId="2">#REF!</definedName>
    <definedName name="HLPBRD_OBR" localSheetId="21">#REF!</definedName>
    <definedName name="HLPBRD_OBR" localSheetId="7">#REF!</definedName>
    <definedName name="HLPBRD_OBR" localSheetId="10">#REF!</definedName>
    <definedName name="HLPBRD_OBR">#REF!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"6/2/98"</definedName>
    <definedName name="HTML_LineAfter" hidden="1">FALSE</definedName>
    <definedName name="HTML_LineBefore" hidden="1">FALSE</definedName>
    <definedName name="HTML_Name" hidden="1">"Arti Choxi -"</definedName>
    <definedName name="HTML_OBDlg2" hidden="1">TRUE</definedName>
    <definedName name="HTML_OBDlg4" hidden="1">TRUE</definedName>
    <definedName name="HTML_OS" hidden="1">0</definedName>
    <definedName name="HTML_PathFile" hidden="1">"H:\PRJ\STEO_NEW\5TABB.htm"</definedName>
    <definedName name="HTML_Title" hidden="1">""</definedName>
    <definedName name="IDE" localSheetId="1">[16]Прогноз!$A$7</definedName>
    <definedName name="IDE">[16]Прогноз!$A$7</definedName>
    <definedName name="Inflation19802000" localSheetId="1">#REF!</definedName>
    <definedName name="Inflation19802000" localSheetId="11">#REF!</definedName>
    <definedName name="Inflation19802000" localSheetId="14">#REF!</definedName>
    <definedName name="Inflation19802000" localSheetId="17">#REF!</definedName>
    <definedName name="Inflation19802000" localSheetId="2">#REF!</definedName>
    <definedName name="Inflation19802000" localSheetId="21">#REF!</definedName>
    <definedName name="Inflation19802000" localSheetId="7">#REF!</definedName>
    <definedName name="Inflation19802000" localSheetId="10">#REF!</definedName>
    <definedName name="Inflation19802000">#REF!</definedName>
    <definedName name="Inflation2000current" localSheetId="1">#REF!</definedName>
    <definedName name="Inflation2000current" localSheetId="11">#REF!</definedName>
    <definedName name="Inflation2000current" localSheetId="14">#REF!</definedName>
    <definedName name="Inflation2000current" localSheetId="17">#REF!</definedName>
    <definedName name="Inflation2000current" localSheetId="2">#REF!</definedName>
    <definedName name="Inflation2000current" localSheetId="21">#REF!</definedName>
    <definedName name="Inflation2000current" localSheetId="7">#REF!</definedName>
    <definedName name="Inflation2000current" localSheetId="10">#REF!</definedName>
    <definedName name="Inflation2000current">#REF!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INDUSTRY_REC" hidden="1">"c4455"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BV_SHARE_ACT_OR_EST" hidden="1">"c3587"</definedName>
    <definedName name="IQ_BV_SHARE_EST" hidden="1">"c3541"</definedName>
    <definedName name="IQ_BV_SHARE_HIGH_EST" hidden="1">"c3542"</definedName>
    <definedName name="IQ_BV_SHARE_LOW_EST" hidden="1">"c3543"</definedName>
    <definedName name="IQ_BV_SHARE_MEDIAN_EST" hidden="1">"c3544"</definedName>
    <definedName name="IQ_BV_SHARE_NUM_EST" hidden="1">"c3539"</definedName>
    <definedName name="IQ_BV_SHARE_STDDEV_EST" hidden="1">"c3540"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ACT_OR_EST" hidden="1">"c3584"</definedName>
    <definedName name="IQ_CAPEX_BNK" hidden="1">"c110"</definedName>
    <definedName name="IQ_CAPEX_BR" hidden="1">"c111"</definedName>
    <definedName name="IQ_CAPEX_EST" hidden="1">"c3523"</definedName>
    <definedName name="IQ_CAPEX_FIN" hidden="1">"c112"</definedName>
    <definedName name="IQ_CAPEX_HIGH_EST" hidden="1">"c3524"</definedName>
    <definedName name="IQ_CAPEX_INS" hidden="1">"c113"</definedName>
    <definedName name="IQ_CAPEX_LOW_EST" hidden="1">"c3525"</definedName>
    <definedName name="IQ_CAPEX_MEDIAN_EST" hidden="1">"c3526"</definedName>
    <definedName name="IQ_CAPEX_NUM_EST" hidden="1">"c3521"</definedName>
    <definedName name="IQ_CAPEX_STDDEV_EST" hidden="1">"c3522"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"c3460"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TEREST" hidden="1">"c120"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Q_INC" hidden="1">"c3498"</definedName>
    <definedName name="IQ_EBIT_EQ_INC_EXCL_SBC" hidden="1">"c3502"</definedName>
    <definedName name="IQ_EBIT_EST" hidden="1">"c1681"</definedName>
    <definedName name="IQ_EBIT_EXCL_SBC" hidden="1">"c3082"</definedName>
    <definedName name="IQ_EBIT_GW_ACT_OR_EST" hidden="1">"c4306"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REUT" hidden="1">"c5453"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SHARE" hidden="1">"c3549"</definedName>
    <definedName name="IQ_EST_ACT_CAPEX" hidden="1">"c3546"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ET_DEBT" hidden="1">"c3545"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TURN_ASSETS" hidden="1">"c3547"</definedName>
    <definedName name="IQ_EST_ACT_RETURN_EQUITY" hidden="1">"c3548"</definedName>
    <definedName name="IQ_EST_ACT_REV" hidden="1">"c2113"</definedName>
    <definedName name="IQ_EST_CAPEX_GROWTH_1YR" hidden="1">"c3588"</definedName>
    <definedName name="IQ_EST_CAPEX_GROWTH_2YR" hidden="1">"c3589"</definedName>
    <definedName name="IQ_EST_CAPEX_GROWTH_Q_1YR" hidden="1">"c3590"</definedName>
    <definedName name="IQ_EST_CAPEX_SEQ_GROWTH_Q" hidden="1">"c3591"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REUT" hidden="1">"c3633"</definedName>
    <definedName name="IQ_EST_EPS_GROWTH_5YR_STDDEV" hidden="1">"c1660"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PAYOUT_RATIO" hidden="1">"c3492"</definedName>
    <definedName name="IQ_FFO_SHARE_ACT_OR_EST" hidden="1">"c4446"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_TARGET_PRICE_REUT" hidden="1">"c5317"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HIGH_EST" hidden="1">"c3518"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MEDIAN_EST" hidden="1">"c3520"</definedName>
    <definedName name="IQ_NET_DEBT_NUM_EST" hidden="1">"c3515"</definedName>
    <definedName name="IQ_NET_DEBT_STDDEV_EST" hidden="1">"c3516"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" hidden="1">"c4474"</definedName>
    <definedName name="IQ_NI_SBC_GW_ACT_OR_EST" hidden="1">"c4478"</definedName>
    <definedName name="IQ_NI_SFAS" hidden="1">"c795"</definedName>
    <definedName name="IQ_NI_STDDEV_EST" hidden="1">"c1721"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ACT_OR_EST" hidden="1">"c3585"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FS" hidden="1">"c1116"</definedName>
    <definedName name="IQ_RETURN_ASSETS_HIGH_EST" hidden="1">"c3530"</definedName>
    <definedName name="IQ_RETURN_ASSETS_LOW_EST" hidden="1">"c3531"</definedName>
    <definedName name="IQ_RETURN_ASSETS_MEDIAN_EST" hidden="1">"c3532"</definedName>
    <definedName name="IQ_RETURN_ASSETS_NUM_EST" hidden="1">"c3527"</definedName>
    <definedName name="IQ_RETURN_ASSETS_STDDEV_EST" hidden="1">"c3528"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FS" hidden="1">"c1121"</definedName>
    <definedName name="IQ_RETURN_EQUITY_HIGH_EST" hidden="1">"c3536"</definedName>
    <definedName name="IQ_RETURN_EQUITY_LOW_EST" hidden="1">"c3537"</definedName>
    <definedName name="IQ_RETURN_EQUITY_MEDIAN_EST" hidden="1">"c3538"</definedName>
    <definedName name="IQ_RETURN_EQUITY_NUM_EST" hidden="1">"c3533"</definedName>
    <definedName name="IQ_RETURN_EQUITY_STDDEV_EST" hidden="1">"c3534"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" localSheetId="1">[9]Control!$J$5</definedName>
    <definedName name="j">[9]Control!$J$5</definedName>
    <definedName name="KrKap" localSheetId="1">OFFSET([10]граф_год!$AN$2,5,0,[10]ФАКТ_ГОД!$L$2,1)</definedName>
    <definedName name="KrKap">OFFSET([10]граф_год!$AN$2,5,0,[10]ФАКТ_ГОД!$L$2,1)</definedName>
    <definedName name="KrKap_1" localSheetId="1">OFFSET([10]граф_год!$AN$2,5,0,[10]Пр_2016!$L$2,1)</definedName>
    <definedName name="KrKap_1">OFFSET([10]граф_год!$AN$2,5,0,[10]Пр_2016!$L$2,1)</definedName>
    <definedName name="Lang" localSheetId="1">[6]Control!$B$8</definedName>
    <definedName name="Lang">[6]Control!$B$8</definedName>
    <definedName name="LastUpdated" localSheetId="1">#REF!</definedName>
    <definedName name="LastUpdated" localSheetId="11">#REF!</definedName>
    <definedName name="LastUpdated" localSheetId="14">#REF!</definedName>
    <definedName name="LastUpdated" localSheetId="17">#REF!</definedName>
    <definedName name="LastUpdated" localSheetId="2">#REF!</definedName>
    <definedName name="LastUpdated" localSheetId="21">#REF!</definedName>
    <definedName name="LastUpdated" localSheetId="7">#REF!</definedName>
    <definedName name="LastUpdated" localSheetId="10">#REF!</definedName>
    <definedName name="LastUpdated">#REF!</definedName>
    <definedName name="lim">300</definedName>
    <definedName name="limcount" hidden="1">2</definedName>
    <definedName name="LtD_all" localSheetId="1">OFFSET([10]граф_год!$S$2,5,0,[10]ФАКТ_ГОД!$L$2,1)</definedName>
    <definedName name="LtD_all">OFFSET([10]граф_год!$S$2,5,0,[10]ФАКТ_ГОД!$L$2,1)</definedName>
    <definedName name="LtD_all_1" localSheetId="1">OFFSET([10]граф_год!$S$2,5,0,[10]Пр_2016!$L$2,1)</definedName>
    <definedName name="LtD_all_1">OFFSET([10]граф_год!$S$2,5,0,[10]Пр_2016!$L$2,1)</definedName>
    <definedName name="LtD_doll" localSheetId="1">OFFSET([10]граф_год!$U$2,5,0,[10]ФАКТ_ГОД!$L$2,1)</definedName>
    <definedName name="LtD_doll">OFFSET([10]граф_год!$U$2,5,0,[10]ФАКТ_ГОД!$L$2,1)</definedName>
    <definedName name="LtD_doll_1" localSheetId="1">OFFSET([10]граф_год!$U$2,5,0,[10]Пр_2016!$L$2,1)</definedName>
    <definedName name="LtD_doll_1">OFFSET([10]граф_год!$U$2,5,0,[10]Пр_2016!$L$2,1)</definedName>
    <definedName name="LtD_rub" localSheetId="1">OFFSET([10]граф_год!$T$2,5,0,[10]ФАКТ_ГОД!$L$2,1)</definedName>
    <definedName name="LtD_rub">OFFSET([10]граф_год!$T$2,5,0,[10]ФАКТ_ГОД!$L$2,1)</definedName>
    <definedName name="LtD_rub_1" localSheetId="1">OFFSET([10]граф_год!$T$2,5,0,[10]Пр_2016!$L$2,1)</definedName>
    <definedName name="LtD_rub_1">OFFSET([10]граф_год!$T$2,5,0,[10]Пр_2016!$L$2,1)</definedName>
    <definedName name="M" localSheetId="1">OFFSET([10]граф_год!$AL$2,5,0,[10]ФАКТ_ГОД!$L$2,1)/1000</definedName>
    <definedName name="M">OFFSET([10]граф_год!$AL$2,5,0,[10]ФАКТ_ГОД!$L$2,1)/1000</definedName>
    <definedName name="M_1" localSheetId="1">OFFSET([10]граф_год!$AL$2,5,0,[10]Пр_2016!$L$2,1)/1000</definedName>
    <definedName name="M_1">OFFSET([10]граф_год!$AL$2,5,0,[10]Пр_2016!$L$2,1)/1000</definedName>
    <definedName name="M_11" localSheetId="1">#REF!</definedName>
    <definedName name="M_11" localSheetId="11">#REF!</definedName>
    <definedName name="M_11" localSheetId="14">#REF!</definedName>
    <definedName name="M_11" localSheetId="17">#REF!</definedName>
    <definedName name="M_11" localSheetId="2">#REF!</definedName>
    <definedName name="M_11" localSheetId="21">#REF!</definedName>
    <definedName name="M_11" localSheetId="7">#REF!</definedName>
    <definedName name="M_11" localSheetId="10">#REF!</definedName>
    <definedName name="M_11">#REF!</definedName>
    <definedName name="M_9" localSheetId="1">#REF!</definedName>
    <definedName name="M_9" localSheetId="11">#REF!</definedName>
    <definedName name="M_9" localSheetId="14">#REF!</definedName>
    <definedName name="M_9" localSheetId="17">#REF!</definedName>
    <definedName name="M_9" localSheetId="2">#REF!</definedName>
    <definedName name="M_9" localSheetId="21">#REF!</definedName>
    <definedName name="M_9" localSheetId="7">#REF!</definedName>
    <definedName name="M_9" localSheetId="10">#REF!</definedName>
    <definedName name="M_9">#REF!</definedName>
    <definedName name="Maturity" localSheetId="1">#REF!</definedName>
    <definedName name="Maturity" localSheetId="11">#REF!</definedName>
    <definedName name="Maturity" localSheetId="14">#REF!</definedName>
    <definedName name="Maturity" localSheetId="17">#REF!</definedName>
    <definedName name="Maturity" localSheetId="2">#REF!</definedName>
    <definedName name="Maturity" localSheetId="21">#REF!</definedName>
    <definedName name="Maturity" localSheetId="7">#REF!</definedName>
    <definedName name="Maturity" localSheetId="10">#REF!</definedName>
    <definedName name="Maturity">#REF!</definedName>
    <definedName name="MerrillPrintIt" hidden="1">#N/A</definedName>
    <definedName name="MonetizationYoY19601980" localSheetId="1">#REF!</definedName>
    <definedName name="MonetizationYoY19601980" localSheetId="11">#REF!</definedName>
    <definedName name="MonetizationYoY19601980" localSheetId="14">#REF!</definedName>
    <definedName name="MonetizationYoY19601980" localSheetId="17">#REF!</definedName>
    <definedName name="MonetizationYoY19601980" localSheetId="2">#REF!</definedName>
    <definedName name="MonetizationYoY19601980" localSheetId="21">#REF!</definedName>
    <definedName name="MonetizationYoY19601980" localSheetId="7">#REF!</definedName>
    <definedName name="MonetizationYoY19601980" localSheetId="10">#REF!</definedName>
    <definedName name="MonetizationYoY19601980">#REF!</definedName>
    <definedName name="MonetizationYoY19802000" localSheetId="1">#REF!</definedName>
    <definedName name="MonetizationYoY19802000" localSheetId="11">#REF!</definedName>
    <definedName name="MonetizationYoY19802000" localSheetId="14">#REF!</definedName>
    <definedName name="MonetizationYoY19802000" localSheetId="17">#REF!</definedName>
    <definedName name="MonetizationYoY19802000" localSheetId="2">#REF!</definedName>
    <definedName name="MonetizationYoY19802000" localSheetId="21">#REF!</definedName>
    <definedName name="MonetizationYoY19802000" localSheetId="7">#REF!</definedName>
    <definedName name="MonetizationYoY19802000" localSheetId="10">#REF!</definedName>
    <definedName name="MonetizationYoY19802000">#REF!</definedName>
    <definedName name="MonetizationYoY2000current" localSheetId="1">#REF!</definedName>
    <definedName name="MonetizationYoY2000current" localSheetId="11">#REF!</definedName>
    <definedName name="MonetizationYoY2000current" localSheetId="14">#REF!</definedName>
    <definedName name="MonetizationYoY2000current" localSheetId="17">#REF!</definedName>
    <definedName name="MonetizationYoY2000current" localSheetId="2">#REF!</definedName>
    <definedName name="MonetizationYoY2000current" localSheetId="21">#REF!</definedName>
    <definedName name="MonetizationYoY2000current" localSheetId="7">#REF!</definedName>
    <definedName name="MonetizationYoY2000current" localSheetId="10">#REF!</definedName>
    <definedName name="MonetizationYoY2000current">#REF!</definedName>
    <definedName name="NalDep" localSheetId="1">OFFSET([10]граф_год!$AK$2,5,0,[10]ФАКТ_ГОД!$L$2,1)</definedName>
    <definedName name="NalDep">OFFSET([10]граф_год!$AK$2,5,0,[10]ФАКТ_ГОД!$L$2,1)</definedName>
    <definedName name="NalDep_1" localSheetId="1">OFFSET([10]граф_год!$AK$2,5,0,[10]Пр_2016!$L$2,1)</definedName>
    <definedName name="NalDep_1">OFFSET([10]граф_год!$AK$2,5,0,[10]Пр_2016!$L$2,1)</definedName>
    <definedName name="net_big" localSheetId="1">OFFSET([15]T08!$K$4, 0, 0, COUNTA([15]T08!$K$4:$K$101), 1)</definedName>
    <definedName name="net_big">OFFSET([15]T08!$K$4, 0, 0, COUNTA([15]T08!$K$4:$K$101), 1)</definedName>
    <definedName name="net_cons" localSheetId="1">OFFSET([15]T08!$N$4, 0, 0, COUNTA([15]T08!$N$4:$N$101), 1)</definedName>
    <definedName name="net_cons">OFFSET([15]T08!$N$4, 0, 0, COUNTA([15]T08!$N$4:$N$101), 1)</definedName>
    <definedName name="net_data" localSheetId="1">OFFSET([15]T08!$I$4:$J$4, 0, 0, COUNTA([15]T08!$D$4:$D$101), )</definedName>
    <definedName name="net_data">OFFSET([15]T08!$I$4:$J$4, 0, 0, COUNTA([15]T08!$D$4:$D$101), )</definedName>
    <definedName name="net_mortgage" localSheetId="1">OFFSET([15]T08!$M$4, 0, 0, COUNTA([15]T08!$M$4:$M$101), 1)</definedName>
    <definedName name="net_mortgage">OFFSET([15]T08!$M$4, 0, 0, COUNTA([15]T08!$M$4:$M$101), 1)</definedName>
    <definedName name="net_small" localSheetId="1">OFFSET([15]T08!$L$4, 0, 0, COUNTA([15]T08!$L$4:$L$101), 1)</definedName>
    <definedName name="net_small">OFFSET([15]T08!$L$4, 0, 0, COUNTA([15]T08!$L$4:$L$101), 1)</definedName>
    <definedName name="New_EU_States" localSheetId="1">#REF!</definedName>
    <definedName name="New_EU_States" localSheetId="11">#REF!</definedName>
    <definedName name="New_EU_States" localSheetId="14">#REF!</definedName>
    <definedName name="New_EU_States" localSheetId="17">#REF!</definedName>
    <definedName name="New_EU_States" localSheetId="2">#REF!</definedName>
    <definedName name="New_EU_States" localSheetId="21">#REF!</definedName>
    <definedName name="New_EU_States" localSheetId="7">#REF!</definedName>
    <definedName name="New_EU_States" localSheetId="10">#REF!</definedName>
    <definedName name="New_EU_States">#REF!</definedName>
    <definedName name="NewRange" hidden="1">#N/A</definedName>
    <definedName name="Other_countries" localSheetId="1">#REF!</definedName>
    <definedName name="Other_countries" localSheetId="11">#REF!</definedName>
    <definedName name="Other_countries" localSheetId="14">#REF!</definedName>
    <definedName name="Other_countries" localSheetId="17">#REF!</definedName>
    <definedName name="Other_countries" localSheetId="2">#REF!</definedName>
    <definedName name="Other_countries" localSheetId="21">#REF!</definedName>
    <definedName name="Other_countries" localSheetId="7">#REF!</definedName>
    <definedName name="Other_countries" localSheetId="10">#REF!</definedName>
    <definedName name="Other_countries">#REF!</definedName>
    <definedName name="Other_Europe" localSheetId="1">#REF!</definedName>
    <definedName name="Other_Europe" localSheetId="11">#REF!</definedName>
    <definedName name="Other_Europe" localSheetId="14">#REF!</definedName>
    <definedName name="Other_Europe" localSheetId="17">#REF!</definedName>
    <definedName name="Other_Europe" localSheetId="2">#REF!</definedName>
    <definedName name="Other_Europe" localSheetId="21">#REF!</definedName>
    <definedName name="Other_Europe" localSheetId="7">#REF!</definedName>
    <definedName name="Other_Europe" localSheetId="10">#REF!</definedName>
    <definedName name="Other_Europe">#REF!</definedName>
    <definedName name="PlotVsList" localSheetId="1">OFFSET(#REF!,0,0,MAX(1,COUNTA(#REF!)),1)</definedName>
    <definedName name="PlotVsList" localSheetId="11">OFFSET(#REF!,0,0,MAX(1,COUNTA(#REF!)),1)</definedName>
    <definedName name="PlotVsList" localSheetId="14">OFFSET(#REF!,0,0,MAX(1,COUNTA(#REF!)),1)</definedName>
    <definedName name="PlotVsList" localSheetId="17">OFFSET(#REF!,0,0,MAX(1,COUNTA(#REF!)),1)</definedName>
    <definedName name="PlotVsList" localSheetId="2">OFFSET(#REF!,0,0,MAX(1,COUNTA(#REF!)),1)</definedName>
    <definedName name="PlotVsList" localSheetId="21">OFFSET(#REF!,0,0,MAX(1,COUNTA(#REF!)),1)</definedName>
    <definedName name="PlotVsList" localSheetId="7">OFFSET(#REF!,0,0,MAX(1,COUNTA(#REF!)),1)</definedName>
    <definedName name="PlotVsList" localSheetId="10">OFFSET(#REF!,0,0,MAX(1,COUNTA(#REF!)),1)</definedName>
    <definedName name="PlotVsList">OFFSET(#REF!,0,0,MAX(1,COUNTA(#REF!)),1)</definedName>
    <definedName name="PrcChrt2Dates" localSheetId="1">OFFSET(#REF!,0,0,MAX(1,COUNTA(#REF!)),1)</definedName>
    <definedName name="PrcChrt2Dates" localSheetId="11">OFFSET(#REF!,0,0,MAX(1,COUNTA(#REF!)),1)</definedName>
    <definedName name="PrcChrt2Dates" localSheetId="14">OFFSET(#REF!,0,0,MAX(1,COUNTA(#REF!)),1)</definedName>
    <definedName name="PrcChrt2Dates" localSheetId="17">OFFSET(#REF!,0,0,MAX(1,COUNTA(#REF!)),1)</definedName>
    <definedName name="PrcChrt2Dates" localSheetId="2">OFFSET(#REF!,0,0,MAX(1,COUNTA(#REF!)),1)</definedName>
    <definedName name="PrcChrt2Dates" localSheetId="21">OFFSET(#REF!,0,0,MAX(1,COUNTA(#REF!)),1)</definedName>
    <definedName name="PrcChrt2Dates" localSheetId="7">OFFSET(#REF!,0,0,MAX(1,COUNTA(#REF!)),1)</definedName>
    <definedName name="PrcChrt2Dates" localSheetId="10">OFFSET(#REF!,0,0,MAX(1,COUNTA(#REF!)),1)</definedName>
    <definedName name="PrcChrt2Dates">OFFSET(#REF!,0,0,MAX(1,COUNTA(#REF!)),1)</definedName>
    <definedName name="PrcChrt2Series1" localSheetId="1">OFFSET(#REF!,0,0,MAX(1,COUNTA(#REF!)),1)</definedName>
    <definedName name="PrcChrt2Series1" localSheetId="11">OFFSET(#REF!,0,0,MAX(1,COUNTA(#REF!)),1)</definedName>
    <definedName name="PrcChrt2Series1" localSheetId="14">OFFSET(#REF!,0,0,MAX(1,COUNTA(#REF!)),1)</definedName>
    <definedName name="PrcChrt2Series1" localSheetId="17">OFFSET(#REF!,0,0,MAX(1,COUNTA(#REF!)),1)</definedName>
    <definedName name="PrcChrt2Series1" localSheetId="2">OFFSET(#REF!,0,0,MAX(1,COUNTA(#REF!)),1)</definedName>
    <definedName name="PrcChrt2Series1" localSheetId="21">OFFSET(#REF!,0,0,MAX(1,COUNTA(#REF!)),1)</definedName>
    <definedName name="PrcChrt2Series1" localSheetId="7">OFFSET(#REF!,0,0,MAX(1,COUNTA(#REF!)),1)</definedName>
    <definedName name="PrcChrt2Series1" localSheetId="10">OFFSET(#REF!,0,0,MAX(1,COUNTA(#REF!)),1)</definedName>
    <definedName name="PrcChrt2Series1">OFFSET(#REF!,0,0,MAX(1,COUNTA(#REF!)),1)</definedName>
    <definedName name="PrcChrt2Series2" localSheetId="1">OFFSET(#REF!,0,0,MAX(1,COUNTA(#REF!)),1)</definedName>
    <definedName name="PrcChrt2Series2" localSheetId="11">OFFSET(#REF!,0,0,MAX(1,COUNTA(#REF!)),1)</definedName>
    <definedName name="PrcChrt2Series2" localSheetId="14">OFFSET(#REF!,0,0,MAX(1,COUNTA(#REF!)),1)</definedName>
    <definedName name="PrcChrt2Series2" localSheetId="17">OFFSET(#REF!,0,0,MAX(1,COUNTA(#REF!)),1)</definedName>
    <definedName name="PrcChrt2Series2" localSheetId="2">OFFSET(#REF!,0,0,MAX(1,COUNTA(#REF!)),1)</definedName>
    <definedName name="PrcChrt2Series2" localSheetId="21">OFFSET(#REF!,0,0,MAX(1,COUNTA(#REF!)),1)</definedName>
    <definedName name="PrcChrt2Series2" localSheetId="7">OFFSET(#REF!,0,0,MAX(1,COUNTA(#REF!)),1)</definedName>
    <definedName name="PrcChrt2Series2" localSheetId="10">OFFSET(#REF!,0,0,MAX(1,COUNTA(#REF!)),1)</definedName>
    <definedName name="PrcChrt2Series2">OFFSET(#REF!,0,0,MAX(1,COUNTA(#REF!)),1)</definedName>
    <definedName name="PrcChrt2Series3" localSheetId="1">OFFSET(#REF!,0,0,MAX(1,COUNTA(#REF!)),1)</definedName>
    <definedName name="PrcChrt2Series3" localSheetId="11">OFFSET(#REF!,0,0,MAX(1,COUNTA(#REF!)),1)</definedName>
    <definedName name="PrcChrt2Series3" localSheetId="14">OFFSET(#REF!,0,0,MAX(1,COUNTA(#REF!)),1)</definedName>
    <definedName name="PrcChrt2Series3" localSheetId="17">OFFSET(#REF!,0,0,MAX(1,COUNTA(#REF!)),1)</definedName>
    <definedName name="PrcChrt2Series3" localSheetId="2">OFFSET(#REF!,0,0,MAX(1,COUNTA(#REF!)),1)</definedName>
    <definedName name="PrcChrt2Series3" localSheetId="21">OFFSET(#REF!,0,0,MAX(1,COUNTA(#REF!)),1)</definedName>
    <definedName name="PrcChrt2Series3" localSheetId="7">OFFSET(#REF!,0,0,MAX(1,COUNTA(#REF!)),1)</definedName>
    <definedName name="PrcChrt2Series3" localSheetId="10">OFFSET(#REF!,0,0,MAX(1,COUNTA(#REF!)),1)</definedName>
    <definedName name="PrcChrt2Series3">OFFSET(#REF!,0,0,MAX(1,COUNTA(#REF!)),1)</definedName>
    <definedName name="PrcChrt2Series4" localSheetId="1">OFFSET(#REF!,0,0,MAX(1,COUNTA(#REF!)),1)</definedName>
    <definedName name="PrcChrt2Series4" localSheetId="11">OFFSET(#REF!,0,0,MAX(1,COUNTA(#REF!)),1)</definedName>
    <definedName name="PrcChrt2Series4" localSheetId="14">OFFSET(#REF!,0,0,MAX(1,COUNTA(#REF!)),1)</definedName>
    <definedName name="PrcChrt2Series4" localSheetId="17">OFFSET(#REF!,0,0,MAX(1,COUNTA(#REF!)),1)</definedName>
    <definedName name="PrcChrt2Series4" localSheetId="2">OFFSET(#REF!,0,0,MAX(1,COUNTA(#REF!)),1)</definedName>
    <definedName name="PrcChrt2Series4" localSheetId="21">OFFSET(#REF!,0,0,MAX(1,COUNTA(#REF!)),1)</definedName>
    <definedName name="PrcChrt2Series4" localSheetId="7">OFFSET(#REF!,0,0,MAX(1,COUNTA(#REF!)),1)</definedName>
    <definedName name="PrcChrt2Series4" localSheetId="10">OFFSET(#REF!,0,0,MAX(1,COUNTA(#REF!)),1)</definedName>
    <definedName name="PrcChrt2Series4">OFFSET(#REF!,0,0,MAX(1,COUNTA(#REF!)),1)</definedName>
    <definedName name="PrcChrtDates" localSheetId="1">OFFSET(#REF!,0,0,MAX(1,COUNTA(#REF!)),1)</definedName>
    <definedName name="PrcChrtDates" localSheetId="11">OFFSET(#REF!,0,0,MAX(1,COUNTA(#REF!)),1)</definedName>
    <definedName name="PrcChrtDates" localSheetId="14">OFFSET(#REF!,0,0,MAX(1,COUNTA(#REF!)),1)</definedName>
    <definedName name="PrcChrtDates" localSheetId="17">OFFSET(#REF!,0,0,MAX(1,COUNTA(#REF!)),1)</definedName>
    <definedName name="PrcChrtDates" localSheetId="2">OFFSET(#REF!,0,0,MAX(1,COUNTA(#REF!)),1)</definedName>
    <definedName name="PrcChrtDates" localSheetId="21">OFFSET(#REF!,0,0,MAX(1,COUNTA(#REF!)),1)</definedName>
    <definedName name="PrcChrtDates" localSheetId="7">OFFSET(#REF!,0,0,MAX(1,COUNTA(#REF!)),1)</definedName>
    <definedName name="PrcChrtDates" localSheetId="10">OFFSET(#REF!,0,0,MAX(1,COUNTA(#REF!)),1)</definedName>
    <definedName name="PrcChrtDates">OFFSET(#REF!,0,0,MAX(1,COUNTA(#REF!)),1)</definedName>
    <definedName name="PrcChrtSeries1" localSheetId="1">OFFSET(#REF!,0,0,MAX(1,COUNTA(#REF!)),1)</definedName>
    <definedName name="PrcChrtSeries1" localSheetId="11">OFFSET(#REF!,0,0,MAX(1,COUNTA(#REF!)),1)</definedName>
    <definedName name="PrcChrtSeries1" localSheetId="14">OFFSET(#REF!,0,0,MAX(1,COUNTA(#REF!)),1)</definedName>
    <definedName name="PrcChrtSeries1" localSheetId="17">OFFSET(#REF!,0,0,MAX(1,COUNTA(#REF!)),1)</definedName>
    <definedName name="PrcChrtSeries1" localSheetId="2">OFFSET(#REF!,0,0,MAX(1,COUNTA(#REF!)),1)</definedName>
    <definedName name="PrcChrtSeries1" localSheetId="21">OFFSET(#REF!,0,0,MAX(1,COUNTA(#REF!)),1)</definedName>
    <definedName name="PrcChrtSeries1" localSheetId="7">OFFSET(#REF!,0,0,MAX(1,COUNTA(#REF!)),1)</definedName>
    <definedName name="PrcChrtSeries1" localSheetId="10">OFFSET(#REF!,0,0,MAX(1,COUNTA(#REF!)),1)</definedName>
    <definedName name="PrcChrtSeries1">OFFSET(#REF!,0,0,MAX(1,COUNTA(#REF!)),1)</definedName>
    <definedName name="PrcChrtSeries2" localSheetId="1">OFFSET(#REF!,0,0,MAX(1,COUNTA(#REF!)),1)</definedName>
    <definedName name="PrcChrtSeries2" localSheetId="11">OFFSET(#REF!,0,0,MAX(1,COUNTA(#REF!)),1)</definedName>
    <definedName name="PrcChrtSeries2" localSheetId="14">OFFSET(#REF!,0,0,MAX(1,COUNTA(#REF!)),1)</definedName>
    <definedName name="PrcChrtSeries2" localSheetId="17">OFFSET(#REF!,0,0,MAX(1,COUNTA(#REF!)),1)</definedName>
    <definedName name="PrcChrtSeries2" localSheetId="2">OFFSET(#REF!,0,0,MAX(1,COUNTA(#REF!)),1)</definedName>
    <definedName name="PrcChrtSeries2" localSheetId="21">OFFSET(#REF!,0,0,MAX(1,COUNTA(#REF!)),1)</definedName>
    <definedName name="PrcChrtSeries2" localSheetId="7">OFFSET(#REF!,0,0,MAX(1,COUNTA(#REF!)),1)</definedName>
    <definedName name="PrcChrtSeries2" localSheetId="10">OFFSET(#REF!,0,0,MAX(1,COUNTA(#REF!)),1)</definedName>
    <definedName name="PrcChrtSeries2">OFFSET(#REF!,0,0,MAX(1,COUNTA(#REF!)),1)</definedName>
    <definedName name="PrcChrtSeries3" localSheetId="1">OFFSET(#REF!,0,0,MAX(1,COUNTA(#REF!)),1)</definedName>
    <definedName name="PrcChrtSeries3" localSheetId="11">OFFSET(#REF!,0,0,MAX(1,COUNTA(#REF!)),1)</definedName>
    <definedName name="PrcChrtSeries3" localSheetId="14">OFFSET(#REF!,0,0,MAX(1,COUNTA(#REF!)),1)</definedName>
    <definedName name="PrcChrtSeries3" localSheetId="17">OFFSET(#REF!,0,0,MAX(1,COUNTA(#REF!)),1)</definedName>
    <definedName name="PrcChrtSeries3" localSheetId="2">OFFSET(#REF!,0,0,MAX(1,COUNTA(#REF!)),1)</definedName>
    <definedName name="PrcChrtSeries3" localSheetId="21">OFFSET(#REF!,0,0,MAX(1,COUNTA(#REF!)),1)</definedName>
    <definedName name="PrcChrtSeries3" localSheetId="7">OFFSET(#REF!,0,0,MAX(1,COUNTA(#REF!)),1)</definedName>
    <definedName name="PrcChrtSeries3" localSheetId="10">OFFSET(#REF!,0,0,MAX(1,COUNTA(#REF!)),1)</definedName>
    <definedName name="PrcChrtSeries3">OFFSET(#REF!,0,0,MAX(1,COUNTA(#REF!)),1)</definedName>
    <definedName name="PrcChrtSeries4" localSheetId="1">OFFSET(#REF!,0,0,MAX(1,COUNTA(#REF!)),1)</definedName>
    <definedName name="PrcChrtSeries4" localSheetId="11">OFFSET(#REF!,0,0,MAX(1,COUNTA(#REF!)),1)</definedName>
    <definedName name="PrcChrtSeries4" localSheetId="14">OFFSET(#REF!,0,0,MAX(1,COUNTA(#REF!)),1)</definedName>
    <definedName name="PrcChrtSeries4" localSheetId="17">OFFSET(#REF!,0,0,MAX(1,COUNTA(#REF!)),1)</definedName>
    <definedName name="PrcChrtSeries4" localSheetId="2">OFFSET(#REF!,0,0,MAX(1,COUNTA(#REF!)),1)</definedName>
    <definedName name="PrcChrtSeries4" localSheetId="21">OFFSET(#REF!,0,0,MAX(1,COUNTA(#REF!)),1)</definedName>
    <definedName name="PrcChrtSeries4" localSheetId="7">OFFSET(#REF!,0,0,MAX(1,COUNTA(#REF!)),1)</definedName>
    <definedName name="PrcChrtSeries4" localSheetId="10">OFFSET(#REF!,0,0,MAX(1,COUNTA(#REF!)),1)</definedName>
    <definedName name="PrcChrtSeries4">OFFSET(#REF!,0,0,MAX(1,COUNTA(#REF!)),1)</definedName>
    <definedName name="PrcSecList" localSheetId="1">#REF!</definedName>
    <definedName name="PrcSecList" localSheetId="11">#REF!</definedName>
    <definedName name="PrcSecList" localSheetId="14">#REF!</definedName>
    <definedName name="PrcSecList" localSheetId="17">#REF!</definedName>
    <definedName name="PrcSecList" localSheetId="2">#REF!</definedName>
    <definedName name="PrcSecList" localSheetId="21">#REF!</definedName>
    <definedName name="PrcSecList" localSheetId="7">#REF!</definedName>
    <definedName name="PrcSecList" localSheetId="10">#REF!</definedName>
    <definedName name="PrcSecList">#REF!</definedName>
    <definedName name="PrcSecName" localSheetId="1">#REF!</definedName>
    <definedName name="PrcSecName" localSheetId="11">#REF!</definedName>
    <definedName name="PrcSecName" localSheetId="14">#REF!</definedName>
    <definedName name="PrcSecName" localSheetId="17">#REF!</definedName>
    <definedName name="PrcSecName" localSheetId="2">#REF!</definedName>
    <definedName name="PrcSecName" localSheetId="21">#REF!</definedName>
    <definedName name="PrcSecName" localSheetId="7">#REF!</definedName>
    <definedName name="PrcSecName" localSheetId="10">#REF!</definedName>
    <definedName name="PrcSecName">#REF!</definedName>
    <definedName name="PricingSource" localSheetId="1">#REF!</definedName>
    <definedName name="PricingSource" localSheetId="11">#REF!</definedName>
    <definedName name="PricingSource" localSheetId="14">#REF!</definedName>
    <definedName name="PricingSource" localSheetId="17">#REF!</definedName>
    <definedName name="PricingSource" localSheetId="2">#REF!</definedName>
    <definedName name="PricingSource" localSheetId="21">#REF!</definedName>
    <definedName name="PricingSource" localSheetId="7">#REF!</definedName>
    <definedName name="PricingSource" localSheetId="10">#REF!</definedName>
    <definedName name="PricingSource">#REF!</definedName>
    <definedName name="qgq" hidden="1">#N/A</definedName>
    <definedName name="R_DynaID_list" localSheetId="1">OFFSET(#REF!,0,0,COUNTA(#REF!),1)</definedName>
    <definedName name="R_DynaID_list" localSheetId="11">OFFSET(#REF!,0,0,COUNTA(#REF!),1)</definedName>
    <definedName name="R_DynaID_list" localSheetId="14">OFFSET(#REF!,0,0,COUNTA(#REF!),1)</definedName>
    <definedName name="R_DynaID_list" localSheetId="17">OFFSET(#REF!,0,0,COUNTA(#REF!),1)</definedName>
    <definedName name="R_DynaID_list" localSheetId="2">OFFSET(#REF!,0,0,COUNTA(#REF!),1)</definedName>
    <definedName name="R_DynaID_list" localSheetId="21">OFFSET(#REF!,0,0,COUNTA(#REF!),1)</definedName>
    <definedName name="R_DynaID_list" localSheetId="7">OFFSET(#REF!,0,0,COUNTA(#REF!),1)</definedName>
    <definedName name="R_DynaID_list" localSheetId="10">OFFSET(#REF!,0,0,COUNTA(#REF!),1)</definedName>
    <definedName name="R_DynaID_list">OFFSET(#REF!,0,0,COUNTA(#REF!),1)</definedName>
    <definedName name="RedefinePrintTableRange" hidden="1">#N/A</definedName>
    <definedName name="ResultsTable" localSheetId="1">OFFSET(#REF!,0,0,COUNTA(#REF!),27)</definedName>
    <definedName name="ResultsTable" localSheetId="11">OFFSET(#REF!,0,0,COUNTA(#REF!),27)</definedName>
    <definedName name="ResultsTable" localSheetId="14">OFFSET(#REF!,0,0,COUNTA(#REF!),27)</definedName>
    <definedName name="ResultsTable" localSheetId="17">OFFSET(#REF!,0,0,COUNTA(#REF!),27)</definedName>
    <definedName name="ResultsTable" localSheetId="2">OFFSET(#REF!,0,0,COUNTA(#REF!),27)</definedName>
    <definedName name="ResultsTable" localSheetId="21">OFFSET(#REF!,0,0,COUNTA(#REF!),27)</definedName>
    <definedName name="ResultsTable" localSheetId="7">OFFSET(#REF!,0,0,COUNTA(#REF!),27)</definedName>
    <definedName name="ResultsTable" localSheetId="10">OFFSET(#REF!,0,0,COUNTA(#REF!),27)</definedName>
    <definedName name="ResultsTable">OFFSET(#REF!,0,0,COUNTA(#REF!),27)</definedName>
    <definedName name="RSQR1" localSheetId="1">'[17]Reserve pres.'!$E$47</definedName>
    <definedName name="RSQR1">'[17]Reserve pres.'!$E$47</definedName>
    <definedName name="RSQR2" localSheetId="1">'[17]Reserve pres.'!$E$48</definedName>
    <definedName name="RSQR2">'[17]Reserve pres.'!$E$48</definedName>
    <definedName name="rus_holidays" localSheetId="1">OFFSET(#REF!,1,0,COUNTA(#REF!)-1,1)</definedName>
    <definedName name="rus_holidays" localSheetId="14">OFFSET(#REF!,1,0,COUNTA(#REF!)-1,1)</definedName>
    <definedName name="rus_holidays">OFFSET(#REF!,1,0,COUNTA(#REF!)-1,1)</definedName>
    <definedName name="SecondAxis" localSheetId="1">#REF!</definedName>
    <definedName name="SecondAxis" localSheetId="11">#REF!</definedName>
    <definedName name="SecondAxis" localSheetId="14">#REF!</definedName>
    <definedName name="SecondAxis" localSheetId="17">#REF!</definedName>
    <definedName name="SecondAxis" localSheetId="2">#REF!</definedName>
    <definedName name="SecondAxis" localSheetId="21">#REF!</definedName>
    <definedName name="SecondAxis" localSheetId="7">#REF!</definedName>
    <definedName name="SecondAxis" localSheetId="10">#REF!</definedName>
    <definedName name="SecondAxis">#REF!</definedName>
    <definedName name="SelectionList" localSheetId="1">#REF!</definedName>
    <definedName name="SelectionList" localSheetId="11">#REF!</definedName>
    <definedName name="SelectionList" localSheetId="14">#REF!</definedName>
    <definedName name="SelectionList" localSheetId="17">#REF!</definedName>
    <definedName name="SelectionList" localSheetId="2">#REF!</definedName>
    <definedName name="SelectionList" localSheetId="21">#REF!</definedName>
    <definedName name="SelectionList" localSheetId="7">#REF!</definedName>
    <definedName name="SelectionList" localSheetId="10">#REF!</definedName>
    <definedName name="SelectionList">#REF!</definedName>
    <definedName name="SelectSecList" localSheetId="1">OFFSET(#REF!,0,0,MAX(1,COUNTA(#REF!)),1)</definedName>
    <definedName name="SelectSecList" localSheetId="11">OFFSET(#REF!,0,0,MAX(1,COUNTA(#REF!)),1)</definedName>
    <definedName name="SelectSecList" localSheetId="14">OFFSET(#REF!,0,0,MAX(1,COUNTA(#REF!)),1)</definedName>
    <definedName name="SelectSecList" localSheetId="17">OFFSET(#REF!,0,0,MAX(1,COUNTA(#REF!)),1)</definedName>
    <definedName name="SelectSecList" localSheetId="2">OFFSET(#REF!,0,0,MAX(1,COUNTA(#REF!)),1)</definedName>
    <definedName name="SelectSecList" localSheetId="21">OFFSET(#REF!,0,0,MAX(1,COUNTA(#REF!)),1)</definedName>
    <definedName name="SelectSecList" localSheetId="7">OFFSET(#REF!,0,0,MAX(1,COUNTA(#REF!)),1)</definedName>
    <definedName name="SelectSecList" localSheetId="10">OFFSET(#REF!,0,0,MAX(1,COUNTA(#REF!)),1)</definedName>
    <definedName name="SelectSecList">OFFSET(#REF!,0,0,MAX(1,COUNTA(#REF!)),1)</definedName>
    <definedName name="sencount" hidden="1">4</definedName>
    <definedName name="SF" localSheetId="1">[16]Прогноз!$H$7</definedName>
    <definedName name="SF">[16]Прогноз!$H$7</definedName>
    <definedName name="SH" localSheetId="1">[16]Прогноз!$J$7</definedName>
    <definedName name="SH">[16]Прогноз!$J$7</definedName>
    <definedName name="SHH" localSheetId="1">#REF!</definedName>
    <definedName name="SHH" localSheetId="11">#REF!</definedName>
    <definedName name="SHH" localSheetId="14">#REF!</definedName>
    <definedName name="SHH" localSheetId="17">#REF!</definedName>
    <definedName name="SHH" localSheetId="2">#REF!</definedName>
    <definedName name="SHH" localSheetId="21">#REF!</definedName>
    <definedName name="SHH" localSheetId="7">#REF!</definedName>
    <definedName name="SHH" localSheetId="10">#REF!</definedName>
    <definedName name="SHH">#REF!</definedName>
    <definedName name="ShowList" localSheetId="1">OFFSET(#REF!,0,#REF!,MAX(1,COUNTIFS(OFFSET(#REF!,0,#REF!,1000,1),"&lt;&gt;""")),1)</definedName>
    <definedName name="ShowList" localSheetId="11">OFFSET(#REF!,0,#REF!,MAX(1,COUNTIFS(OFFSET(#REF!,0,#REF!,1000,1),"&lt;&gt;""")),1)</definedName>
    <definedName name="ShowList" localSheetId="14">OFFSET(#REF!,0,#REF!,MAX(1,COUNTIFS(OFFSET(#REF!,0,#REF!,1000,1),"&lt;&gt;""")),1)</definedName>
    <definedName name="ShowList" localSheetId="17">OFFSET(#REF!,0,#REF!,MAX(1,COUNTIFS(OFFSET(#REF!,0,#REF!,1000,1),"&lt;&gt;""")),1)</definedName>
    <definedName name="ShowList" localSheetId="2">OFFSET(#REF!,0,#REF!,MAX(1,COUNTIFS(OFFSET(#REF!,0,#REF!,1000,1),"&lt;&gt;""")),1)</definedName>
    <definedName name="ShowList" localSheetId="21">OFFSET(#REF!,0,#REF!,MAX(1,COUNTIFS(OFFSET(#REF!,0,#REF!,1000,1),"&lt;&gt;""")),1)</definedName>
    <definedName name="ShowList" localSheetId="7">OFFSET(#REF!,0,#REF!,MAX(1,COUNTIFS(OFFSET(#REF!,0,#REF!,1000,1),"&lt;&gt;""")),1)</definedName>
    <definedName name="ShowList" localSheetId="10">OFFSET(#REF!,0,#REF!,MAX(1,COUNTIFS(OFFSET(#REF!,0,#REF!,1000,1),"&lt;&gt;""")),1)</definedName>
    <definedName name="ShowList">OFFSET(#REF!,0,#REF!,MAX(1,COUNTIFS(OFFSET(#REF!,0,#REF!,1000,1),"&lt;&gt;""")),1)</definedName>
    <definedName name="shshryhasyhj" hidden="1">#N/A</definedName>
    <definedName name="shss" hidden="1">#N/A</definedName>
    <definedName name="SortByList" localSheetId="1">#REF!</definedName>
    <definedName name="SortByList" localSheetId="11">#REF!</definedName>
    <definedName name="SortByList" localSheetId="14">#REF!</definedName>
    <definedName name="SortByList" localSheetId="17">#REF!</definedName>
    <definedName name="SortByList" localSheetId="2">#REF!</definedName>
    <definedName name="SortByList" localSheetId="21">#REF!</definedName>
    <definedName name="SortByList" localSheetId="7">#REF!</definedName>
    <definedName name="SortByList" localSheetId="10">#REF!</definedName>
    <definedName name="SortByList">#REF!</definedName>
    <definedName name="SP" localSheetId="1">[16]Прогноз!$I$7</definedName>
    <definedName name="SP">[16]Прогноз!$I$7</definedName>
    <definedName name="SpreadsheetBuilder_1" localSheetId="1" hidden="1">#REF!</definedName>
    <definedName name="SpreadsheetBuilder_1" localSheetId="11" hidden="1">#REF!</definedName>
    <definedName name="SpreadsheetBuilder_1" localSheetId="14" hidden="1">#REF!</definedName>
    <definedName name="SpreadsheetBuilder_1" localSheetId="17" hidden="1">#REF!</definedName>
    <definedName name="SpreadsheetBuilder_1" localSheetId="2" hidden="1">#REF!</definedName>
    <definedName name="SpreadsheetBuilder_1" localSheetId="21" hidden="1">#REF!</definedName>
    <definedName name="SpreadsheetBuilder_1" localSheetId="7" hidden="1">#REF!</definedName>
    <definedName name="SpreadsheetBuilder_1" localSheetId="10" hidden="1">#REF!</definedName>
    <definedName name="SpreadsheetBuilder_1" hidden="1">#REF!</definedName>
    <definedName name="SpreadsheetBuilder_2" localSheetId="1" hidden="1">#REF!</definedName>
    <definedName name="SpreadsheetBuilder_2" localSheetId="11" hidden="1">#REF!</definedName>
    <definedName name="SpreadsheetBuilder_2" localSheetId="14" hidden="1">#REF!</definedName>
    <definedName name="SpreadsheetBuilder_2" localSheetId="17" hidden="1">#REF!</definedName>
    <definedName name="SpreadsheetBuilder_2" localSheetId="2" hidden="1">#REF!</definedName>
    <definedName name="SpreadsheetBuilder_2" localSheetId="21" hidden="1">#REF!</definedName>
    <definedName name="SpreadsheetBuilder_2" localSheetId="7" hidden="1">#REF!</definedName>
    <definedName name="SpreadsheetBuilder_2" localSheetId="10" hidden="1">#REF!</definedName>
    <definedName name="SpreadsheetBuilder_2" hidden="1">#REF!</definedName>
    <definedName name="SpreadsheetBuilder_3" localSheetId="1" hidden="1">#REF!</definedName>
    <definedName name="SpreadsheetBuilder_3" localSheetId="11" hidden="1">#REF!</definedName>
    <definedName name="SpreadsheetBuilder_3" localSheetId="14" hidden="1">#REF!</definedName>
    <definedName name="SpreadsheetBuilder_3" localSheetId="17" hidden="1">#REF!</definedName>
    <definedName name="SpreadsheetBuilder_3" localSheetId="2" hidden="1">#REF!</definedName>
    <definedName name="SpreadsheetBuilder_3" localSheetId="21" hidden="1">#REF!</definedName>
    <definedName name="SpreadsheetBuilder_3" localSheetId="7" hidden="1">#REF!</definedName>
    <definedName name="SpreadsheetBuilder_3" localSheetId="10" hidden="1">#REF!</definedName>
    <definedName name="SpreadsheetBuilder_3" hidden="1">#REF!</definedName>
    <definedName name="SpreadsheetBuilder_4" localSheetId="1" hidden="1">#REF!</definedName>
    <definedName name="SpreadsheetBuilder_4" localSheetId="11" hidden="1">#REF!</definedName>
    <definedName name="SpreadsheetBuilder_4" localSheetId="14" hidden="1">#REF!</definedName>
    <definedName name="SpreadsheetBuilder_4" localSheetId="17" hidden="1">#REF!</definedName>
    <definedName name="SpreadsheetBuilder_4" localSheetId="2" hidden="1">#REF!</definedName>
    <definedName name="SpreadsheetBuilder_4" localSheetId="21" hidden="1">#REF!</definedName>
    <definedName name="SpreadsheetBuilder_4" localSheetId="7" hidden="1">#REF!</definedName>
    <definedName name="SpreadsheetBuilder_4" localSheetId="10" hidden="1">#REF!</definedName>
    <definedName name="SpreadsheetBuilder_4" hidden="1">#REF!</definedName>
    <definedName name="SpreadsheetBuilder_6" localSheetId="1" hidden="1">[18]Лист1!#REF!</definedName>
    <definedName name="SpreadsheetBuilder_6" localSheetId="11" hidden="1">[18]Лист1!#REF!</definedName>
    <definedName name="SpreadsheetBuilder_6" localSheetId="14" hidden="1">[18]Лист1!#REF!</definedName>
    <definedName name="SpreadsheetBuilder_6" localSheetId="17" hidden="1">[18]Лист1!#REF!</definedName>
    <definedName name="SpreadsheetBuilder_6" localSheetId="2" hidden="1">[18]Лист1!#REF!</definedName>
    <definedName name="SpreadsheetBuilder_6" localSheetId="21" hidden="1">[19]Лист1!#REF!</definedName>
    <definedName name="SpreadsheetBuilder_6" localSheetId="7" hidden="1">[18]Лист1!#REF!</definedName>
    <definedName name="SpreadsheetBuilder_6" localSheetId="10" hidden="1">[18]Лист1!#REF!</definedName>
    <definedName name="SpreadsheetBuilder_6" hidden="1">[18]Лист1!#REF!</definedName>
    <definedName name="SrchName" localSheetId="1">#REF!</definedName>
    <definedName name="SrchName" localSheetId="11">#REF!</definedName>
    <definedName name="SrchName" localSheetId="14">#REF!</definedName>
    <definedName name="SrchName" localSheetId="17">#REF!</definedName>
    <definedName name="SrchName" localSheetId="2">#REF!</definedName>
    <definedName name="SrchName" localSheetId="21">#REF!</definedName>
    <definedName name="SrchName" localSheetId="7">#REF!</definedName>
    <definedName name="SrchName" localSheetId="10">#REF!</definedName>
    <definedName name="SrchName">#REF!</definedName>
    <definedName name="ssy" hidden="1">#N/A</definedName>
    <definedName name="StartDate" localSheetId="1">#REF!</definedName>
    <definedName name="StartDate" localSheetId="11">#REF!</definedName>
    <definedName name="StartDate" localSheetId="14">#REF!</definedName>
    <definedName name="StartDate" localSheetId="17">#REF!</definedName>
    <definedName name="StartDate" localSheetId="2">#REF!</definedName>
    <definedName name="StartDate" localSheetId="21">#REF!</definedName>
    <definedName name="StartDate" localSheetId="7">#REF!</definedName>
    <definedName name="StartDate" localSheetId="10">#REF!</definedName>
    <definedName name="StartDate">#REF!</definedName>
    <definedName name="Study1AbsRange" localSheetId="1">OFFSET(#REF!,0,0,MAX(1,COUNTA(#REF!)),1)</definedName>
    <definedName name="Study1AbsRange" localSheetId="11">OFFSET(#REF!,0,0,MAX(1,COUNTA(#REF!)),1)</definedName>
    <definedName name="Study1AbsRange" localSheetId="14">OFFSET(#REF!,0,0,MAX(1,COUNTA(#REF!)),1)</definedName>
    <definedName name="Study1AbsRange" localSheetId="17">OFFSET(#REF!,0,0,MAX(1,COUNTA(#REF!)),1)</definedName>
    <definedName name="Study1AbsRange" localSheetId="2">OFFSET(#REF!,0,0,MAX(1,COUNTA(#REF!)),1)</definedName>
    <definedName name="Study1AbsRange" localSheetId="21">OFFSET(#REF!,0,0,MAX(1,COUNTA(#REF!)),1)</definedName>
    <definedName name="Study1AbsRange" localSheetId="7">OFFSET(#REF!,0,0,MAX(1,COUNTA(#REF!)),1)</definedName>
    <definedName name="Study1AbsRange" localSheetId="10">OFFSET(#REF!,0,0,MAX(1,COUNTA(#REF!)),1)</definedName>
    <definedName name="Study1AbsRange">OFFSET(#REF!,0,0,MAX(1,COUNTA(#REF!)),1)</definedName>
    <definedName name="Study1Bar" localSheetId="1">#REF!</definedName>
    <definedName name="Study1Bar" localSheetId="11">#REF!</definedName>
    <definedName name="Study1Bar" localSheetId="14">#REF!</definedName>
    <definedName name="Study1Bar" localSheetId="17">#REF!</definedName>
    <definedName name="Study1Bar" localSheetId="2">#REF!</definedName>
    <definedName name="Study1Bar" localSheetId="21">#REF!</definedName>
    <definedName name="Study1Bar" localSheetId="7">#REF!</definedName>
    <definedName name="Study1Bar" localSheetId="10">#REF!</definedName>
    <definedName name="Study1Bar">#REF!</definedName>
    <definedName name="Study1Hist" localSheetId="1">#REF!</definedName>
    <definedName name="Study1Hist" localSheetId="11">#REF!</definedName>
    <definedName name="Study1Hist" localSheetId="14">#REF!</definedName>
    <definedName name="Study1Hist" localSheetId="17">#REF!</definedName>
    <definedName name="Study1Hist" localSheetId="2">#REF!</definedName>
    <definedName name="Study1Hist" localSheetId="21">#REF!</definedName>
    <definedName name="Study1Hist" localSheetId="7">#REF!</definedName>
    <definedName name="Study1Hist" localSheetId="10">#REF!</definedName>
    <definedName name="Study1Hist">#REF!</definedName>
    <definedName name="Study1Now" localSheetId="1">#REF!</definedName>
    <definedName name="Study1Now" localSheetId="11">#REF!</definedName>
    <definedName name="Study1Now" localSheetId="14">#REF!</definedName>
    <definedName name="Study1Now" localSheetId="17">#REF!</definedName>
    <definedName name="Study1Now" localSheetId="2">#REF!</definedName>
    <definedName name="Study1Now" localSheetId="21">#REF!</definedName>
    <definedName name="Study1Now" localSheetId="7">#REF!</definedName>
    <definedName name="Study1Now" localSheetId="10">#REF!</definedName>
    <definedName name="Study1Now">#REF!</definedName>
    <definedName name="Study1Offset" localSheetId="1">#REF!</definedName>
    <definedName name="Study1Offset" localSheetId="11">#REF!</definedName>
    <definedName name="Study1Offset" localSheetId="14">#REF!</definedName>
    <definedName name="Study1Offset" localSheetId="17">#REF!</definedName>
    <definedName name="Study1Offset" localSheetId="2">#REF!</definedName>
    <definedName name="Study1Offset" localSheetId="21">#REF!</definedName>
    <definedName name="Study1Offset" localSheetId="7">#REF!</definedName>
    <definedName name="Study1Offset" localSheetId="10">#REF!</definedName>
    <definedName name="Study1Offset">#REF!</definedName>
    <definedName name="Study1Perc" localSheetId="1">#REF!</definedName>
    <definedName name="Study1Perc" localSheetId="11">#REF!</definedName>
    <definedName name="Study1Perc" localSheetId="14">#REF!</definedName>
    <definedName name="Study1Perc" localSheetId="17">#REF!</definedName>
    <definedName name="Study1Perc" localSheetId="2">#REF!</definedName>
    <definedName name="Study1Perc" localSheetId="21">#REF!</definedName>
    <definedName name="Study1Perc" localSheetId="7">#REF!</definedName>
    <definedName name="Study1Perc" localSheetId="10">#REF!</definedName>
    <definedName name="Study1Perc">#REF!</definedName>
    <definedName name="Study1Res" localSheetId="1">#REF!</definedName>
    <definedName name="Study1Res" localSheetId="11">#REF!</definedName>
    <definedName name="Study1Res" localSheetId="14">#REF!</definedName>
    <definedName name="Study1Res" localSheetId="17">#REF!</definedName>
    <definedName name="Study1Res" localSheetId="2">#REF!</definedName>
    <definedName name="Study1Res" localSheetId="21">#REF!</definedName>
    <definedName name="Study1Res" localSheetId="7">#REF!</definedName>
    <definedName name="Study1Res" localSheetId="10">#REF!</definedName>
    <definedName name="Study1Res">#REF!</definedName>
    <definedName name="Study1Selection" localSheetId="1">#REF!</definedName>
    <definedName name="Study1Selection" localSheetId="11">#REF!</definedName>
    <definedName name="Study1Selection" localSheetId="14">#REF!</definedName>
    <definedName name="Study1Selection" localSheetId="17">#REF!</definedName>
    <definedName name="Study1Selection" localSheetId="2">#REF!</definedName>
    <definedName name="Study1Selection" localSheetId="21">#REF!</definedName>
    <definedName name="Study1Selection" localSheetId="7">#REF!</definedName>
    <definedName name="Study1Selection" localSheetId="10">#REF!</definedName>
    <definedName name="Study1Selection">#REF!</definedName>
    <definedName name="Study2AbsRange" localSheetId="1">OFFSET(#REF!,0,0,MAX(1,COUNTA(#REF!)),1)</definedName>
    <definedName name="Study2AbsRange" localSheetId="11">OFFSET(#REF!,0,0,MAX(1,COUNTA(#REF!)),1)</definedName>
    <definedName name="Study2AbsRange" localSheetId="14">OFFSET(#REF!,0,0,MAX(1,COUNTA(#REF!)),1)</definedName>
    <definedName name="Study2AbsRange" localSheetId="17">OFFSET(#REF!,0,0,MAX(1,COUNTA(#REF!)),1)</definedName>
    <definedName name="Study2AbsRange" localSheetId="2">OFFSET(#REF!,0,0,MAX(1,COUNTA(#REF!)),1)</definedName>
    <definedName name="Study2AbsRange" localSheetId="21">OFFSET(#REF!,0,0,MAX(1,COUNTA(#REF!)),1)</definedName>
    <definedName name="Study2AbsRange" localSheetId="7">OFFSET(#REF!,0,0,MAX(1,COUNTA(#REF!)),1)</definedName>
    <definedName name="Study2AbsRange" localSheetId="10">OFFSET(#REF!,0,0,MAX(1,COUNTA(#REF!)),1)</definedName>
    <definedName name="Study2AbsRange">OFFSET(#REF!,0,0,MAX(1,COUNTA(#REF!)),1)</definedName>
    <definedName name="Study2Bar" localSheetId="1">#REF!</definedName>
    <definedName name="Study2Bar" localSheetId="11">#REF!</definedName>
    <definedName name="Study2Bar" localSheetId="14">#REF!</definedName>
    <definedName name="Study2Bar" localSheetId="17">#REF!</definedName>
    <definedName name="Study2Bar" localSheetId="2">#REF!</definedName>
    <definedName name="Study2Bar" localSheetId="21">#REF!</definedName>
    <definedName name="Study2Bar" localSheetId="7">#REF!</definedName>
    <definedName name="Study2Bar" localSheetId="10">#REF!</definedName>
    <definedName name="Study2Bar">#REF!</definedName>
    <definedName name="Study2Hist" localSheetId="1">#REF!</definedName>
    <definedName name="Study2Hist" localSheetId="11">#REF!</definedName>
    <definedName name="Study2Hist" localSheetId="14">#REF!</definedName>
    <definedName name="Study2Hist" localSheetId="17">#REF!</definedName>
    <definedName name="Study2Hist" localSheetId="2">#REF!</definedName>
    <definedName name="Study2Hist" localSheetId="21">#REF!</definedName>
    <definedName name="Study2Hist" localSheetId="7">#REF!</definedName>
    <definedName name="Study2Hist" localSheetId="10">#REF!</definedName>
    <definedName name="Study2Hist">#REF!</definedName>
    <definedName name="Study2Now" localSheetId="1">#REF!</definedName>
    <definedName name="Study2Now" localSheetId="11">#REF!</definedName>
    <definedName name="Study2Now" localSheetId="14">#REF!</definedName>
    <definedName name="Study2Now" localSheetId="17">#REF!</definedName>
    <definedName name="Study2Now" localSheetId="2">#REF!</definedName>
    <definedName name="Study2Now" localSheetId="21">#REF!</definedName>
    <definedName name="Study2Now" localSheetId="7">#REF!</definedName>
    <definedName name="Study2Now" localSheetId="10">#REF!</definedName>
    <definedName name="Study2Now">#REF!</definedName>
    <definedName name="Study2Offset" localSheetId="1">#REF!</definedName>
    <definedName name="Study2Offset" localSheetId="11">#REF!</definedName>
    <definedName name="Study2Offset" localSheetId="14">#REF!</definedName>
    <definedName name="Study2Offset" localSheetId="17">#REF!</definedName>
    <definedName name="Study2Offset" localSheetId="2">#REF!</definedName>
    <definedName name="Study2Offset" localSheetId="21">#REF!</definedName>
    <definedName name="Study2Offset" localSheetId="7">#REF!</definedName>
    <definedName name="Study2Offset" localSheetId="10">#REF!</definedName>
    <definedName name="Study2Offset">#REF!</definedName>
    <definedName name="Study2Perc" localSheetId="1">#REF!</definedName>
    <definedName name="Study2Perc" localSheetId="11">#REF!</definedName>
    <definedName name="Study2Perc" localSheetId="14">#REF!</definedName>
    <definedName name="Study2Perc" localSheetId="17">#REF!</definedName>
    <definedName name="Study2Perc" localSheetId="2">#REF!</definedName>
    <definedName name="Study2Perc" localSheetId="21">#REF!</definedName>
    <definedName name="Study2Perc" localSheetId="7">#REF!</definedName>
    <definedName name="Study2Perc" localSheetId="10">#REF!</definedName>
    <definedName name="Study2Perc">#REF!</definedName>
    <definedName name="Study2Res" localSheetId="1">#REF!</definedName>
    <definedName name="Study2Res" localSheetId="11">#REF!</definedName>
    <definedName name="Study2Res" localSheetId="14">#REF!</definedName>
    <definedName name="Study2Res" localSheetId="17">#REF!</definedName>
    <definedName name="Study2Res" localSheetId="2">#REF!</definedName>
    <definedName name="Study2Res" localSheetId="21">#REF!</definedName>
    <definedName name="Study2Res" localSheetId="7">#REF!</definedName>
    <definedName name="Study2Res" localSheetId="10">#REF!</definedName>
    <definedName name="Study2Res">#REF!</definedName>
    <definedName name="Study2Selection" localSheetId="1">#REF!</definedName>
    <definedName name="Study2Selection" localSheetId="11">#REF!</definedName>
    <definedName name="Study2Selection" localSheetId="14">#REF!</definedName>
    <definedName name="Study2Selection" localSheetId="17">#REF!</definedName>
    <definedName name="Study2Selection" localSheetId="2">#REF!</definedName>
    <definedName name="Study2Selection" localSheetId="21">#REF!</definedName>
    <definedName name="Study2Selection" localSheetId="7">#REF!</definedName>
    <definedName name="Study2Selection" localSheetId="10">#REF!</definedName>
    <definedName name="Study2Selection">#REF!</definedName>
    <definedName name="t" localSheetId="1">[16]Прогноз!$A$7</definedName>
    <definedName name="t">[16]Прогноз!$A$7</definedName>
    <definedName name="test4" hidden="1">#N/A</definedName>
    <definedName name="test7" hidden="1">#N/A</definedName>
    <definedName name="test8" hidden="1">#N/A</definedName>
    <definedName name="tesy5" hidden="1">#N/A</definedName>
    <definedName name="TickerList" localSheetId="1">#REF!</definedName>
    <definedName name="TickerList" localSheetId="11">#REF!</definedName>
    <definedName name="TickerList" localSheetId="14">#REF!</definedName>
    <definedName name="TickerList" localSheetId="17">#REF!</definedName>
    <definedName name="TickerList" localSheetId="2">#REF!</definedName>
    <definedName name="TickerList" localSheetId="21">#REF!</definedName>
    <definedName name="TickerList" localSheetId="7">#REF!</definedName>
    <definedName name="TickerList" localSheetId="10">#REF!</definedName>
    <definedName name="TickerList">#REF!</definedName>
    <definedName name="Title" localSheetId="1">#REF!</definedName>
    <definedName name="Title" localSheetId="11">#REF!</definedName>
    <definedName name="Title" localSheetId="14">#REF!</definedName>
    <definedName name="Title" localSheetId="17">#REF!</definedName>
    <definedName name="Title" localSheetId="2">#REF!</definedName>
    <definedName name="Title" localSheetId="21">#REF!</definedName>
    <definedName name="Title" localSheetId="7">#REF!</definedName>
    <definedName name="Title" localSheetId="10">#REF!</definedName>
    <definedName name="Title">#REF!</definedName>
    <definedName name="Tod">[14]Input!$B$1</definedName>
    <definedName name="tt" localSheetId="1">[16]Прогноз!$A$7</definedName>
    <definedName name="tt">[16]Прогноз!$A$7</definedName>
    <definedName name="Universe" localSheetId="1">#REF!</definedName>
    <definedName name="Universe" localSheetId="11">#REF!</definedName>
    <definedName name="Universe" localSheetId="14">#REF!</definedName>
    <definedName name="Universe" localSheetId="17">#REF!</definedName>
    <definedName name="Universe" localSheetId="2">#REF!</definedName>
    <definedName name="Universe" localSheetId="21">#REF!</definedName>
    <definedName name="Universe" localSheetId="7">#REF!</definedName>
    <definedName name="Universe" localSheetId="10">#REF!</definedName>
    <definedName name="Universe">#REF!</definedName>
    <definedName name="us_uk_holidays" localSheetId="1">OFFSET(#REF!,1,0,COUNTA(#REF!)-1,1)</definedName>
    <definedName name="us_uk_holidays" localSheetId="14">OFFSET(#REF!,1,0,COUNTA(#REF!)-1,1)</definedName>
    <definedName name="us_uk_holidays">OFFSET(#REF!,1,0,COUNTA(#REF!)-1,1)</definedName>
    <definedName name="vaaaaaavavv" hidden="1">#N/A</definedName>
    <definedName name="var1_" localSheetId="1">OFFSET([10]граф_год!$F$2,5,0,[10]ФАКТ_ГОД!$L$2,1)</definedName>
    <definedName name="var1_">OFFSET([10]граф_год!$F$2,5,0,[10]ФАКТ_ГОД!$L$2,1)</definedName>
    <definedName name="var2_" localSheetId="1">OFFSET([10]граф_год!$G$2,5,0,[10]ФАКТ_ГОД!$L$2,1)</definedName>
    <definedName name="var2_">OFFSET([10]граф_год!$G$2,5,0,[10]ФАКТ_ГОД!$L$2,1)</definedName>
    <definedName name="var3_" localSheetId="1">OFFSET([10]граф_год!$H$2,5,0,[10]ФАКТ_ГОД!$L$2,1)</definedName>
    <definedName name="var3_">OFFSET([10]граф_год!$H$2,5,0,[10]ФАКТ_ГОД!$L$2,1)</definedName>
    <definedName name="var4_" localSheetId="1">OFFSET([10]граф_год!$I$2,5,0,[10]ФАКТ_ГОД!$L$2,1)</definedName>
    <definedName name="var4_">OFFSET([10]граф_год!$I$2,5,0,[10]ФАКТ_ГОД!$L$2,1)</definedName>
    <definedName name="wergqerrgqwergr" hidden="1">#N/A</definedName>
    <definedName name="X" localSheetId="1">OFFSET([10]граф_год!$AA$2,5,0,[10]ФАКТ_ГОД!$L$2,1)</definedName>
    <definedName name="X">OFFSET([10]граф_год!$AA$2,5,0,[10]ФАКТ_ГОД!$L$2,1)</definedName>
    <definedName name="XAxisTitle" localSheetId="1">#REF!</definedName>
    <definedName name="XAxisTitle" localSheetId="11">#REF!</definedName>
    <definedName name="XAxisTitle" localSheetId="14">#REF!</definedName>
    <definedName name="XAxisTitle" localSheetId="17">#REF!</definedName>
    <definedName name="XAxisTitle" localSheetId="2">#REF!</definedName>
    <definedName name="XAxisTitle" localSheetId="21">#REF!</definedName>
    <definedName name="XAxisTitle" localSheetId="7">#REF!</definedName>
    <definedName name="XAxisTitle" localSheetId="10">#REF!</definedName>
    <definedName name="XAxisTitle">#REF!</definedName>
    <definedName name="xCh1R" localSheetId="1">OFFSET([20]Sheet1!$BD$3,0,0,COUNTA([20]Sheet1!$BD:$BD)-1)</definedName>
    <definedName name="xCh1R">OFFSET([20]Sheet1!$BD$3,0,0,COUNTA([20]Sheet1!$BD:$BD)-1)</definedName>
    <definedName name="xCh2G" localSheetId="1">OFFSET([20]Sheet1!$F$3,0,0,COUNTA([20]Sheet1!$F:$F)-1)</definedName>
    <definedName name="xCh2G">OFFSET([20]Sheet1!$F$3,0,0,COUNTA([20]Sheet1!$F:$F)-1)</definedName>
    <definedName name="xCh2R" localSheetId="1">OFFSET([20]Sheet1!$AT$3,0,0,COUNTA([20]Sheet1!$AT:$AT)-1)</definedName>
    <definedName name="xCh2R">OFFSET([20]Sheet1!$AT$3,0,0,COUNTA([20]Sheet1!$AT:$AT)-1)</definedName>
    <definedName name="xCh3B" localSheetId="1">OFFSET([20]Sheet1!$O$3,0,0,COUNTA([20]Sheet1!$O:$O)-1)</definedName>
    <definedName name="xCh3B">OFFSET([20]Sheet1!$O$3,0,0,COUNTA([20]Sheet1!$O:$O)-1)</definedName>
    <definedName name="xCh3D" localSheetId="1">OFFSET([20]Sheet1!$N$3,0,0,COUNTA([20]Sheet1!$N:$N)-9)</definedName>
    <definedName name="xCh3D">OFFSET([20]Sheet1!$N$3,0,0,COUNTA([20]Sheet1!$N:$N)-9)</definedName>
    <definedName name="xCh3R" localSheetId="1">OFFSET([20]Sheet1!$AW$3,0,0,COUNTA([20]Sheet1!$AW:$AW)-1)</definedName>
    <definedName name="xCh3R">OFFSET([20]Sheet1!$AW$3,0,0,COUNTA([20]Sheet1!$AW:$AW)-1)</definedName>
    <definedName name="xCh4B" localSheetId="1">OFFSET([20]Sheet1!$AL$3,0,0,COUNTA([20]Sheet1!$AL:$AL)-1)</definedName>
    <definedName name="xCh4B">OFFSET([20]Sheet1!$AL$3,0,0,COUNTA([20]Sheet1!$AL:$AL)-1)</definedName>
    <definedName name="xCh4D" localSheetId="1">OFFSET([20]Sheet1!$Q$3,0,0,COUNTA([20]Sheet1!$Q:$Q)-1)</definedName>
    <definedName name="xCh4D">OFFSET([20]Sheet1!$Q$3,0,0,COUNTA([20]Sheet1!$Q:$Q)-1)</definedName>
    <definedName name="xCh4R" localSheetId="1">OFFSET([20]Sheet1!$AM$3,0,0,COUNTA([20]Sheet1!$AM:$AM)-1)</definedName>
    <definedName name="xCh4R">OFFSET([20]Sheet1!$AM$3,0,0,COUNTA([20]Sheet1!$AM:$AM)-1)</definedName>
    <definedName name="xCh5B" localSheetId="1">OFFSET([20]Sheet1!$Y$3,0,0,COUNTA([20]Sheet1!$Y:$Y)-1)</definedName>
    <definedName name="xCh5B">OFFSET([20]Sheet1!$Y$3,0,0,COUNTA([20]Sheet1!$Y:$Y)-1)</definedName>
    <definedName name="xCh5D" localSheetId="1">OFFSET([20]Sheet1!$X$3,0,0,COUNTA([20]Sheet1!$X:$X)-1)</definedName>
    <definedName name="xCh5D">OFFSET([20]Sheet1!$X$3,0,0,COUNTA([20]Sheet1!$X:$X)-1)</definedName>
    <definedName name="xCh5R" localSheetId="1">OFFSET([20]Sheet1!$AA$3,0,0,COUNTA([20]Sheet1!$AA:$AA)-1)</definedName>
    <definedName name="xCh5R">OFFSET([20]Sheet1!$AA$3,0,0,COUNTA([20]Sheet1!$AA:$AA)-1)</definedName>
    <definedName name="xCh6B" localSheetId="1">OFFSET([20]Sheet1!$AK$3,0,0,COUNTA([20]Sheet1!$AK:$AK)-1)</definedName>
    <definedName name="xCh6B">OFFSET([20]Sheet1!$AK$3,0,0,COUNTA([20]Sheet1!$AK:$AK)-1)</definedName>
    <definedName name="xCh6D" localSheetId="1">OFFSET([20]Sheet1!$AJ$3,0,0,COUNTA([20]Sheet1!$AJ:$AJ)-1)</definedName>
    <definedName name="xCh6D">OFFSET([20]Sheet1!$AJ$3,0,0,COUNTA([20]Sheet1!$AJ:$AJ)-1)</definedName>
    <definedName name="xCh7R" localSheetId="1">OFFSET([20]Sheet1!$BB$3,0,0,COUNTA([20]Sheet1!$BB:$BB)-1)</definedName>
    <definedName name="xCh7R">OFFSET([20]Sheet1!$BB$3,0,0,COUNTA([20]Sheet1!$BB:$BB)-1)</definedName>
    <definedName name="xCh8B" localSheetId="1">OFFSET([20]Sheet1!$AH$3,0,0,COUNTA([20]Sheet1!$AH:$AH)-1)</definedName>
    <definedName name="xCh8B">OFFSET([20]Sheet1!$AH$3,0,0,COUNTA([20]Sheet1!$AH:$AH)-1)</definedName>
    <definedName name="xCh8D" localSheetId="1">OFFSET([20]Sheet1!$AG$3,0,0,COUNTA([20]Sheet1!$AG:$AG)-1)</definedName>
    <definedName name="xCh8D">OFFSET([20]Sheet1!$AG$3,0,0,COUNTA([20]Sheet1!$AG:$AG)-1)</definedName>
    <definedName name="xDate" localSheetId="1">OFFSET([20]Sheet1!$A$3,0,0,COUNTA([20]Sheet1!$A:$A)-1)</definedName>
    <definedName name="xDate">OFFSET([20]Sheet1!$A$3,0,0,COUNTA([20]Sheet1!$A:$A)-1)</definedName>
    <definedName name="XDO_?DATA010_S2?" localSheetId="1">#REF!</definedName>
    <definedName name="XDO_?DATA010_S2?" localSheetId="11">#REF!</definedName>
    <definedName name="XDO_?DATA010_S2?" localSheetId="14">#REF!</definedName>
    <definedName name="XDO_?DATA010_S2?" localSheetId="17">#REF!</definedName>
    <definedName name="XDO_?DATA010_S2?" localSheetId="2">#REF!</definedName>
    <definedName name="XDO_?DATA010_S2?" localSheetId="21">#REF!</definedName>
    <definedName name="XDO_?DATA010_S2?" localSheetId="7">#REF!</definedName>
    <definedName name="XDO_?DATA010_S2?" localSheetId="10">#REF!</definedName>
    <definedName name="XDO_?DATA010_S2?">#REF!</definedName>
    <definedName name="XDO_?XDOFIELD5?" localSheetId="1">[21]стр.1_83!$D$14</definedName>
    <definedName name="XDO_?XDOFIELD5?">[21]стр.1_83!$D$14</definedName>
    <definedName name="xfhs" hidden="1">#N/A</definedName>
    <definedName name="XX" localSheetId="1">OFFSET([10]граф_год!$X$2,5,0,[10]ФАКТ_ГОД!$L$2,1)/1000</definedName>
    <definedName name="XX">OFFSET([10]граф_год!$X$2,5,0,[10]ФАКТ_ГОД!$L$2,1)/1000</definedName>
    <definedName name="XXX" localSheetId="1">OFFSET([10]граф_год!$W$2,5,0,[10]ФАКТ_ГОД!$L$2,1)/1000</definedName>
    <definedName name="XXX">OFFSET([10]граф_год!$W$2,5,0,[10]ФАКТ_ГОД!$L$2,1)/1000</definedName>
    <definedName name="Y" localSheetId="1">OFFSET([10]граф_год!$Y$2,5,0,[10]ФАКТ_ГОД!$L$2,1)/1000</definedName>
    <definedName name="Y">OFFSET([10]граф_год!$Y$2,5,0,[10]ФАКТ_ГОД!$L$2,1)/1000</definedName>
    <definedName name="YAxisTitle" localSheetId="1">#REF!</definedName>
    <definedName name="YAxisTitle" localSheetId="11">#REF!</definedName>
    <definedName name="YAxisTitle" localSheetId="14">#REF!</definedName>
    <definedName name="YAxisTitle" localSheetId="17">#REF!</definedName>
    <definedName name="YAxisTitle" localSheetId="2">#REF!</definedName>
    <definedName name="YAxisTitle" localSheetId="21">#REF!</definedName>
    <definedName name="YAxisTitle" localSheetId="7">#REF!</definedName>
    <definedName name="YAxisTitle" localSheetId="10">#REF!</definedName>
    <definedName name="YAxisTitle">#REF!</definedName>
    <definedName name="Year" localSheetId="1">OFFSET([10]база_год!$C$2,5,0,[10]ФАКТ_ГОД!$L$2,1)</definedName>
    <definedName name="Year">OFFSET([10]база_год!$C$2,5,0,[10]ФАКТ_ГОД!$L$2,1)</definedName>
    <definedName name="ytc">4</definedName>
    <definedName name="ytm">2</definedName>
    <definedName name="ytp">3</definedName>
    <definedName name="YY" localSheetId="1">OFFSET([10]граф_год!$Z$2,5,0,[10]ФАКТ_ГОД!$L$2,1)/1000</definedName>
    <definedName name="YY">OFFSET([10]граф_год!$Z$2,5,0,[10]ФАКТ_ГОД!$L$2,1)/1000</definedName>
    <definedName name="ztc">13</definedName>
    <definedName name="ztm">11</definedName>
    <definedName name="ztp">12</definedName>
    <definedName name="а" localSheetId="1">[22]Control!$E$3</definedName>
    <definedName name="а">[22]Control!$E$3</definedName>
    <definedName name="аа" localSheetId="1">#REF!</definedName>
    <definedName name="аа" localSheetId="11">#REF!</definedName>
    <definedName name="аа" localSheetId="14">#REF!</definedName>
    <definedName name="аа" localSheetId="17">#REF!</definedName>
    <definedName name="аа" localSheetId="2">#REF!</definedName>
    <definedName name="аа" localSheetId="21">#REF!</definedName>
    <definedName name="аа" localSheetId="7">#REF!</definedName>
    <definedName name="аа" localSheetId="10">#REF!</definedName>
    <definedName name="аа">#REF!</definedName>
    <definedName name="ап" localSheetId="1">#REF!</definedName>
    <definedName name="ап" localSheetId="11">#REF!</definedName>
    <definedName name="ап" localSheetId="14">#REF!</definedName>
    <definedName name="ап" localSheetId="17">#REF!</definedName>
    <definedName name="ап" localSheetId="2">#REF!</definedName>
    <definedName name="ап" localSheetId="21">#REF!</definedName>
    <definedName name="ап" localSheetId="7">#REF!</definedName>
    <definedName name="ап" localSheetId="10">#REF!</definedName>
    <definedName name="ап">#REF!</definedName>
    <definedName name="ап1" localSheetId="1">#REF!</definedName>
    <definedName name="ап1" localSheetId="11">#REF!</definedName>
    <definedName name="ап1" localSheetId="14">#REF!</definedName>
    <definedName name="ап1" localSheetId="17">#REF!</definedName>
    <definedName name="ап1" localSheetId="2">#REF!</definedName>
    <definedName name="ап1" localSheetId="21">#REF!</definedName>
    <definedName name="ап1" localSheetId="7">#REF!</definedName>
    <definedName name="ап1" localSheetId="10">#REF!</definedName>
    <definedName name="ап1">#REF!</definedName>
    <definedName name="АПЕ" localSheetId="1">#REF!</definedName>
    <definedName name="АПЕ" localSheetId="11">#REF!</definedName>
    <definedName name="АПЕ" localSheetId="14">#REF!</definedName>
    <definedName name="АПЕ" localSheetId="17">#REF!</definedName>
    <definedName name="АПЕ" localSheetId="2">#REF!</definedName>
    <definedName name="АПЕ" localSheetId="21">#REF!</definedName>
    <definedName name="АПЕ" localSheetId="7">#REF!</definedName>
    <definedName name="АПЕ" localSheetId="10">#REF!</definedName>
    <definedName name="АПЕ">#REF!</definedName>
    <definedName name="апп" localSheetId="1">#REF!</definedName>
    <definedName name="апп" localSheetId="11">#REF!</definedName>
    <definedName name="апп" localSheetId="14">#REF!</definedName>
    <definedName name="апп" localSheetId="17">#REF!</definedName>
    <definedName name="апп" localSheetId="2">#REF!</definedName>
    <definedName name="апп" localSheetId="21">#REF!</definedName>
    <definedName name="апп" localSheetId="7">#REF!</definedName>
    <definedName name="апп" localSheetId="10">#REF!</definedName>
    <definedName name="апп">#REF!</definedName>
    <definedName name="база_02" localSheetId="1">'[23]2002'!$A$2:$C$414</definedName>
    <definedName name="база_02">'[23]2002'!$A$2:$C$414</definedName>
    <definedName name="база_03" localSheetId="1">'[23]2003'!$A$2:$C$414</definedName>
    <definedName name="база_03">'[23]2003'!$A$2:$C$414</definedName>
    <definedName name="база_04" localSheetId="1">'[23]2004'!$A$2:$C$447</definedName>
    <definedName name="база_04">'[23]2004'!$A$2:$C$447</definedName>
    <definedName name="база_05" localSheetId="1">'[23]2005'!$A$2:$C$447</definedName>
    <definedName name="база_05">'[23]2005'!$A$2:$C$447</definedName>
    <definedName name="_xlnm.Database" localSheetId="1">#REF!</definedName>
    <definedName name="_xlnm.Database" localSheetId="11">#REF!</definedName>
    <definedName name="_xlnm.Database" localSheetId="14">#REF!</definedName>
    <definedName name="_xlnm.Database" localSheetId="17">#REF!</definedName>
    <definedName name="_xlnm.Database" localSheetId="2">#REF!</definedName>
    <definedName name="_xlnm.Database" localSheetId="21">#REF!</definedName>
    <definedName name="_xlnm.Database" localSheetId="7">#REF!</definedName>
    <definedName name="_xlnm.Database" localSheetId="10">#REF!</definedName>
    <definedName name="_xlnm.Database">#REF!</definedName>
    <definedName name="в" localSheetId="1">[22]Control!$E$2</definedName>
    <definedName name="в">[22]Control!$E$2</definedName>
    <definedName name="ввв" localSheetId="1">#REF!</definedName>
    <definedName name="ввв" localSheetId="11">#REF!</definedName>
    <definedName name="ввв" localSheetId="14">#REF!</definedName>
    <definedName name="ввв" localSheetId="17">#REF!</definedName>
    <definedName name="ввв" localSheetId="2">#REF!</definedName>
    <definedName name="ввв" localSheetId="21">#REF!</definedName>
    <definedName name="ввв" localSheetId="7">#REF!</definedName>
    <definedName name="ввв" localSheetId="10">#REF!</definedName>
    <definedName name="ввв">#REF!</definedName>
    <definedName name="всего_02" localSheetId="1">'[23]2002'!$B$3:$B$414</definedName>
    <definedName name="всего_02">'[23]2002'!$B$3:$B$414</definedName>
    <definedName name="всего_03" localSheetId="1">'[23]2003'!$B$3:$B$414</definedName>
    <definedName name="всего_03">'[23]2003'!$B$3:$B$414</definedName>
    <definedName name="всего_04" localSheetId="1">'[23]2004'!$B$3:$B$447</definedName>
    <definedName name="всего_04">'[23]2004'!$B$3:$B$447</definedName>
    <definedName name="всего_05" localSheetId="1">'[23]2005'!$B$3:$B$447</definedName>
    <definedName name="всего_05">'[23]2005'!$B$3:$B$447</definedName>
    <definedName name="д" localSheetId="1">[22]Control!$F$4</definedName>
    <definedName name="д">[22]Control!$F$4</definedName>
    <definedName name="ДЩЛДЖЛД" localSheetId="1">#REF!</definedName>
    <definedName name="ДЩЛДЖЛД" localSheetId="11">#REF!</definedName>
    <definedName name="ДЩЛДЖЛД" localSheetId="14">#REF!</definedName>
    <definedName name="ДЩЛДЖЛД" localSheetId="17">#REF!</definedName>
    <definedName name="ДЩЛДЖЛД" localSheetId="2">#REF!</definedName>
    <definedName name="ДЩЛДЖЛД" localSheetId="21">#REF!</definedName>
    <definedName name="ДЩЛДЖЛД" localSheetId="7">#REF!</definedName>
    <definedName name="ДЩЛДЖЛД" localSheetId="10">#REF!</definedName>
    <definedName name="ДЩЛДЖЛД">#REF!</definedName>
    <definedName name="и" localSheetId="1">[22]Control!$G$5</definedName>
    <definedName name="и">[22]Control!$G$5</definedName>
    <definedName name="иппмпт" localSheetId="1" hidden="1">'[1]Сектор товаров'!#REF!</definedName>
    <definedName name="иппмпт" localSheetId="11" hidden="1">'[1]Сектор товаров'!#REF!</definedName>
    <definedName name="иппмпт" localSheetId="14" hidden="1">'[1]Сектор товаров'!#REF!</definedName>
    <definedName name="иппмпт" localSheetId="17" hidden="1">'[1]Сектор товаров'!#REF!</definedName>
    <definedName name="иппмпт" localSheetId="2" hidden="1">'[1]Сектор товаров'!#REF!</definedName>
    <definedName name="иппмпт" localSheetId="21" hidden="1">'[2]Сектор товаров'!#REF!</definedName>
    <definedName name="иппмпт" localSheetId="7" hidden="1">'[1]Сектор товаров'!#REF!</definedName>
    <definedName name="иппмпт" localSheetId="10" hidden="1">'[1]Сектор товаров'!#REF!</definedName>
    <definedName name="иппмпт" hidden="1">'[1]Сектор товаров'!#REF!</definedName>
    <definedName name="л" localSheetId="1">[22]Control!$F$3</definedName>
    <definedName name="л">[22]Control!$F$3</definedName>
    <definedName name="м" localSheetId="1">[22]Control!$G$4</definedName>
    <definedName name="м">[22]Control!$G$4</definedName>
    <definedName name="непр_02" localSheetId="1">'[23]2002'!$B$3:$B$216</definedName>
    <definedName name="непр_02">'[23]2002'!$B$3:$B$216</definedName>
    <definedName name="непр_03" localSheetId="1">'[23]2003'!$B$3:$B$216</definedName>
    <definedName name="непр_03">'[23]2003'!$B$3:$B$216</definedName>
    <definedName name="непр_04" localSheetId="1">'[23]2004'!$B$3:$B$228</definedName>
    <definedName name="непр_04">'[23]2004'!$B$3:$B$228</definedName>
    <definedName name="непр_05" localSheetId="1">'[23]2005'!$B$3:$B$228</definedName>
    <definedName name="непр_05">'[23]2005'!$B$3:$B$228</definedName>
    <definedName name="о" localSheetId="1">[22]Control!$F$2</definedName>
    <definedName name="о">[22]Control!$F$2</definedName>
    <definedName name="прод_02" localSheetId="1">'[23]2002'!$B$217:$B$316</definedName>
    <definedName name="прод_02">'[23]2002'!$B$217:$B$316</definedName>
    <definedName name="прод_03" localSheetId="1">'[23]2003'!$B$217:$B$317</definedName>
    <definedName name="прод_03">'[23]2003'!$B$217:$B$317</definedName>
    <definedName name="прод_04" localSheetId="1">'[23]2004'!$B$229:$B$340</definedName>
    <definedName name="прод_04">'[23]2004'!$B$229:$B$340</definedName>
    <definedName name="прод_05" localSheetId="1">'[23]2005'!$B$229:$B$340</definedName>
    <definedName name="прод_05">'[23]2005'!$B$229:$B$340</definedName>
    <definedName name="Рис" localSheetId="1">#REF!</definedName>
    <definedName name="Рис" localSheetId="11">#REF!</definedName>
    <definedName name="Рис" localSheetId="14">#REF!</definedName>
    <definedName name="Рис" localSheetId="17">#REF!</definedName>
    <definedName name="Рис" localSheetId="2">#REF!</definedName>
    <definedName name="Рис" localSheetId="21">#REF!</definedName>
    <definedName name="Рис" localSheetId="7">#REF!</definedName>
    <definedName name="Рис" localSheetId="10">#REF!</definedName>
    <definedName name="Рис">#REF!</definedName>
    <definedName name="рис14а" localSheetId="1">#REF!</definedName>
    <definedName name="рис14а" localSheetId="11">#REF!</definedName>
    <definedName name="рис14а" localSheetId="14">#REF!</definedName>
    <definedName name="рис14а" localSheetId="17">#REF!</definedName>
    <definedName name="рис14а" localSheetId="2">#REF!</definedName>
    <definedName name="рис14а" localSheetId="21">#REF!</definedName>
    <definedName name="рис14а" localSheetId="7">#REF!</definedName>
    <definedName name="рис14а" localSheetId="10">#REF!</definedName>
    <definedName name="рис14а">#REF!</definedName>
    <definedName name="рорыовфролф" localSheetId="1">[16]Прогноз!$A$7</definedName>
    <definedName name="рорыовфролф">[16]Прогноз!$A$7</definedName>
    <definedName name="рр" localSheetId="1">#REF!</definedName>
    <definedName name="рр" localSheetId="11">#REF!</definedName>
    <definedName name="рр" localSheetId="14">#REF!</definedName>
    <definedName name="рр" localSheetId="17">#REF!</definedName>
    <definedName name="рр" localSheetId="2">#REF!</definedName>
    <definedName name="рр" localSheetId="21">#REF!</definedName>
    <definedName name="рр" localSheetId="7">#REF!</definedName>
    <definedName name="рр" localSheetId="10">#REF!</definedName>
    <definedName name="рр">#REF!</definedName>
    <definedName name="РФ_КЛ" localSheetId="1">#REF!</definedName>
    <definedName name="РФ_КЛ" localSheetId="11">#REF!</definedName>
    <definedName name="РФ_КЛ" localSheetId="14">#REF!</definedName>
    <definedName name="РФ_КЛ" localSheetId="17">#REF!</definedName>
    <definedName name="РФ_КЛ" localSheetId="2">#REF!</definedName>
    <definedName name="РФ_КЛ" localSheetId="21">#REF!</definedName>
    <definedName name="РФ_КЛ" localSheetId="7">#REF!</definedName>
    <definedName name="РФ_КЛ" localSheetId="10">#REF!</definedName>
    <definedName name="РФ_КЛ">#REF!</definedName>
    <definedName name="РФ_КР" localSheetId="1">#REF!</definedName>
    <definedName name="РФ_КР" localSheetId="11">#REF!</definedName>
    <definedName name="РФ_КР" localSheetId="14">#REF!</definedName>
    <definedName name="РФ_КР" localSheetId="17">#REF!</definedName>
    <definedName name="РФ_КР" localSheetId="2">#REF!</definedName>
    <definedName name="РФ_КР" localSheetId="21">#REF!</definedName>
    <definedName name="РФ_КР" localSheetId="7">#REF!</definedName>
    <definedName name="РФ_КР" localSheetId="10">#REF!</definedName>
    <definedName name="РФ_КР">#REF!</definedName>
    <definedName name="с" localSheetId="1">[22]Control!$G$3</definedName>
    <definedName name="с">[22]Control!$G$3</definedName>
    <definedName name="СектораPR" localSheetId="1">[24]ConstDur_!$Y$2:$Y$8</definedName>
    <definedName name="СектораPR">[24]ConstDur_!$Y$2:$Y$8</definedName>
    <definedName name="Список" localSheetId="1">#REF!</definedName>
    <definedName name="Список" localSheetId="11">#REF!</definedName>
    <definedName name="Список" localSheetId="14">#REF!</definedName>
    <definedName name="Список" localSheetId="17">#REF!</definedName>
    <definedName name="Список" localSheetId="2">#REF!</definedName>
    <definedName name="Список" localSheetId="21">#REF!</definedName>
    <definedName name="Список" localSheetId="7">#REF!</definedName>
    <definedName name="Список" localSheetId="10">#REF!</definedName>
    <definedName name="Список">#REF!</definedName>
    <definedName name="усл_02" localSheetId="1">'[23]2002'!$B$317:$B$414</definedName>
    <definedName name="усл_02">'[23]2002'!$B$317:$B$414</definedName>
    <definedName name="усл_03" localSheetId="1">'[23]2003'!$B$318:$B$414</definedName>
    <definedName name="усл_03">'[23]2003'!$B$318:$B$414</definedName>
    <definedName name="усл_04" localSheetId="1">'[23]2004'!$B$341:$B$447</definedName>
    <definedName name="усл_04">'[23]2004'!$B$341:$B$447</definedName>
    <definedName name="усл_05" localSheetId="1">'[23]2005'!$B$341:$B$447</definedName>
    <definedName name="усл_05">'[23]2005'!$B$341:$B$447</definedName>
    <definedName name="фа" localSheetId="1">[4]Control!$G$4</definedName>
    <definedName name="фа">[4]Control!$G$4</definedName>
    <definedName name="фц5642" localSheetId="1">[16]Прогноз!$I$7</definedName>
    <definedName name="фц5642">[16]Прогноз!$I$7</definedName>
    <definedName name="цн37" localSheetId="1">[16]Прогноз!$H$7</definedName>
    <definedName name="цн37">[16]Прогноз!$H$7</definedName>
    <definedName name="цуе62" localSheetId="1">[16]Прогноз!$J$7</definedName>
    <definedName name="цуе62">[16]Прогноз!$J$7</definedName>
    <definedName name="цыкп" localSheetId="1">[16]Прогноз!$A$7</definedName>
    <definedName name="цыкп">[16]Прогноз!$A$7</definedName>
    <definedName name="ч" localSheetId="1">[22]Control!$G$2</definedName>
    <definedName name="ч">[22]Control!$G$2</definedName>
    <definedName name="ыявап" localSheetId="1">[4]Control!$G$5</definedName>
    <definedName name="ыявап">[4]Control!$G$5</definedName>
    <definedName name="я" localSheetId="1">[22]Control!$F$5</definedName>
    <definedName name="я">[22]Control!$F$5</definedName>
  </definedNames>
  <calcPr calcId="152511"/>
  <customWorkbookViews>
    <customWorkbookView name="yaroslav_murashov - Личное представление" guid="{3D02C5B6-292B-4417-A21A-D880C9C9F8E8}" mergeInterval="0" personalView="1" maximized="1" xWindow="-8" yWindow="-8" windowWidth="1936" windowHeight="1056" tabRatio="689" activeSheetId="5"/>
    <customWorkbookView name="Шатило Евгения - Личное представление" guid="{6E507D2A-782F-42A1-923C-BC45087F5E5A}" mergeInterval="0" personalView="1" maximized="1" xWindow="-8" yWindow="-8" windowWidth="1936" windowHeight="1056" tabRatio="689" activeSheetId="10"/>
    <customWorkbookView name="Ачкасов Юрий Константинович - Личное представление" guid="{25D7C5F1-4051-4B41-B404-524828708987}" mergeInterval="0" personalView="1" xWindow="130" yWindow="130" windowWidth="2160" windowHeight="1165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0" i="162" l="1"/>
  <c r="A11" i="162" s="1"/>
  <c r="A12" i="162" s="1"/>
  <c r="A13" i="162" s="1"/>
  <c r="A14" i="162" s="1"/>
  <c r="A15" i="162" s="1"/>
  <c r="A16" i="162" s="1"/>
  <c r="A17" i="162" s="1"/>
  <c r="A18" i="162" s="1"/>
  <c r="A19" i="162" s="1"/>
  <c r="A20" i="162" s="1"/>
  <c r="A21" i="162" s="1"/>
  <c r="A22" i="162" s="1"/>
  <c r="A23" i="162" s="1"/>
  <c r="A24" i="162" s="1"/>
  <c r="A25" i="162" s="1"/>
  <c r="A26" i="162" s="1"/>
  <c r="A27" i="162" s="1"/>
  <c r="A28" i="162" s="1"/>
  <c r="A10" i="161"/>
  <c r="A11" i="161" s="1"/>
  <c r="A12" i="161" s="1"/>
  <c r="A13" i="161" s="1"/>
  <c r="A14" i="161" s="1"/>
  <c r="A15" i="161" s="1"/>
  <c r="A16" i="161" s="1"/>
  <c r="A17" i="161" s="1"/>
  <c r="A18" i="161" s="1"/>
  <c r="A19" i="161" s="1"/>
  <c r="A20" i="161" s="1"/>
  <c r="A21" i="161" s="1"/>
  <c r="A22" i="161" s="1"/>
  <c r="A23" i="161" s="1"/>
  <c r="A24" i="161" s="1"/>
  <c r="A25" i="161" s="1"/>
  <c r="A26" i="161" s="1"/>
  <c r="A27" i="161" s="1"/>
  <c r="A28" i="161" s="1"/>
  <c r="A29" i="161" s="1"/>
  <c r="A30" i="161" s="1"/>
  <c r="A31" i="161" s="1"/>
  <c r="A32" i="161" s="1"/>
  <c r="A33" i="161" s="1"/>
  <c r="A34" i="161" s="1"/>
  <c r="A35" i="161" s="1"/>
  <c r="A36" i="161" s="1"/>
  <c r="A37" i="161" s="1"/>
  <c r="A38" i="161" s="1"/>
  <c r="A39" i="161" s="1"/>
  <c r="A40" i="161" s="1"/>
  <c r="A41" i="161" s="1"/>
  <c r="A42" i="161" s="1"/>
  <c r="A43" i="161" s="1"/>
  <c r="A44" i="161" s="1"/>
  <c r="A45" i="161" s="1"/>
  <c r="A46" i="161" s="1"/>
  <c r="A47" i="161" s="1"/>
  <c r="A48" i="161" s="1"/>
  <c r="A49" i="161" s="1"/>
  <c r="A50" i="161" s="1"/>
  <c r="A51" i="161" s="1"/>
  <c r="A52" i="161" s="1"/>
  <c r="A53" i="161" s="1"/>
  <c r="A54" i="161" s="1"/>
  <c r="A55" i="161" s="1"/>
  <c r="A56" i="161" s="1"/>
  <c r="A57" i="161" s="1"/>
  <c r="A58" i="161" s="1"/>
  <c r="A59" i="161" s="1"/>
  <c r="A60" i="161" s="1"/>
  <c r="A61" i="161" s="1"/>
  <c r="A62" i="161" s="1"/>
  <c r="A63" i="161" s="1"/>
  <c r="A64" i="161" s="1"/>
  <c r="A65" i="161" s="1"/>
  <c r="A66" i="161" s="1"/>
  <c r="A67" i="161" s="1"/>
  <c r="A9" i="161"/>
  <c r="A9" i="159"/>
  <c r="A10" i="159" s="1"/>
  <c r="A11" i="159" s="1"/>
  <c r="A12" i="159" s="1"/>
  <c r="A13" i="159" s="1"/>
  <c r="A14" i="159" s="1"/>
  <c r="A15" i="159" s="1"/>
  <c r="A16" i="159" s="1"/>
  <c r="A17" i="159" s="1"/>
  <c r="A18" i="159" s="1"/>
  <c r="A19" i="159" s="1"/>
  <c r="A20" i="159" s="1"/>
  <c r="A21" i="159" s="1"/>
  <c r="A22" i="159" s="1"/>
  <c r="A23" i="159" s="1"/>
  <c r="A24" i="159" s="1"/>
  <c r="A25" i="159" s="1"/>
  <c r="A26" i="159" s="1"/>
  <c r="A27" i="159" s="1"/>
  <c r="B36" i="158"/>
  <c r="B35" i="158"/>
  <c r="B34" i="158"/>
  <c r="B33" i="158"/>
  <c r="B32" i="158"/>
  <c r="B31" i="158"/>
  <c r="B30" i="158"/>
  <c r="B29" i="158"/>
  <c r="B28" i="158"/>
  <c r="B27" i="158"/>
  <c r="B26" i="158"/>
  <c r="B25" i="158"/>
  <c r="B24" i="158"/>
  <c r="B23" i="158"/>
  <c r="B22" i="158"/>
  <c r="B21" i="158"/>
  <c r="B20" i="158"/>
  <c r="B19" i="158"/>
  <c r="B18" i="158"/>
  <c r="B17" i="158"/>
  <c r="B16" i="158"/>
  <c r="L260" i="156" l="1"/>
  <c r="K260" i="156"/>
  <c r="J260" i="156"/>
  <c r="I260" i="156"/>
  <c r="H260" i="156"/>
  <c r="G260" i="156"/>
  <c r="F260" i="156"/>
  <c r="E260" i="156"/>
  <c r="L259" i="156"/>
  <c r="K259" i="156"/>
  <c r="J259" i="156"/>
  <c r="I259" i="156"/>
  <c r="H259" i="156"/>
  <c r="G259" i="156"/>
  <c r="F259" i="156"/>
  <c r="E259" i="156"/>
  <c r="A246" i="156"/>
  <c r="A245" i="156"/>
  <c r="A244" i="156"/>
  <c r="A243" i="156"/>
  <c r="A242" i="156"/>
  <c r="A241" i="156"/>
  <c r="A240" i="156"/>
  <c r="A239" i="156"/>
  <c r="A238" i="156"/>
  <c r="A237" i="156"/>
  <c r="A236" i="156"/>
  <c r="A235" i="156"/>
  <c r="A234" i="156"/>
  <c r="A233" i="156"/>
  <c r="A232" i="156"/>
  <c r="A231" i="156"/>
  <c r="A230" i="156"/>
  <c r="A229" i="156"/>
  <c r="A228" i="156"/>
  <c r="A227" i="156"/>
  <c r="A226" i="156"/>
  <c r="A225" i="156"/>
  <c r="A224" i="156"/>
  <c r="A223" i="156"/>
  <c r="A222" i="156"/>
  <c r="A221" i="156"/>
  <c r="A220" i="156"/>
  <c r="A219" i="156"/>
  <c r="A218" i="156"/>
  <c r="A217" i="156"/>
  <c r="A216" i="156"/>
  <c r="A215" i="156"/>
  <c r="A214" i="156"/>
  <c r="A213" i="156"/>
  <c r="A212" i="156"/>
  <c r="A211" i="156"/>
  <c r="A210" i="156"/>
  <c r="A209" i="156"/>
  <c r="A208" i="156"/>
  <c r="A207" i="156"/>
  <c r="A206" i="156"/>
  <c r="A205" i="156"/>
  <c r="A204" i="156"/>
  <c r="A203" i="156"/>
  <c r="A202" i="156"/>
  <c r="A201" i="156"/>
  <c r="A200" i="156"/>
  <c r="A199" i="156"/>
  <c r="A9" i="155"/>
  <c r="A10" i="155" s="1"/>
  <c r="A11" i="155" s="1"/>
  <c r="A12" i="155" s="1"/>
  <c r="A13" i="155" s="1"/>
  <c r="A14" i="155" s="1"/>
  <c r="A15" i="155" s="1"/>
  <c r="A16" i="155" s="1"/>
  <c r="A17" i="155" s="1"/>
  <c r="A18" i="155" s="1"/>
  <c r="A19" i="155" s="1"/>
  <c r="A20" i="155" s="1"/>
  <c r="A21" i="155" s="1"/>
  <c r="A22" i="155" s="1"/>
  <c r="A23" i="155" s="1"/>
  <c r="A24" i="155" s="1"/>
  <c r="A25" i="155" s="1"/>
  <c r="A26" i="155" s="1"/>
  <c r="A27" i="155" s="1"/>
  <c r="A28" i="155" s="1"/>
  <c r="A29" i="155" s="1"/>
  <c r="A30" i="155" s="1"/>
  <c r="A31" i="155" s="1"/>
  <c r="A32" i="155" s="1"/>
  <c r="A33" i="155" s="1"/>
  <c r="A34" i="155" s="1"/>
  <c r="A35" i="155" s="1"/>
  <c r="A36" i="155" s="1"/>
  <c r="A37" i="155" s="1"/>
  <c r="A38" i="155" s="1"/>
  <c r="A39" i="155" s="1"/>
  <c r="A40" i="155" s="1"/>
  <c r="A41" i="155" s="1"/>
  <c r="A42" i="155" s="1"/>
  <c r="A43" i="155" s="1"/>
  <c r="A44" i="155" s="1"/>
  <c r="A45" i="155" s="1"/>
  <c r="A46" i="155" s="1"/>
  <c r="A47" i="155" s="1"/>
  <c r="A48" i="155" s="1"/>
  <c r="A49" i="155" s="1"/>
  <c r="A50" i="155" s="1"/>
  <c r="A51" i="155" s="1"/>
  <c r="A52" i="155" s="1"/>
  <c r="A53" i="155" s="1"/>
  <c r="A54" i="155" s="1"/>
  <c r="A55" i="155" s="1"/>
  <c r="A56" i="155" s="1"/>
  <c r="A57" i="155" s="1"/>
  <c r="A58" i="155" s="1"/>
  <c r="A59" i="155" s="1"/>
  <c r="A60" i="155" s="1"/>
  <c r="A61" i="155" s="1"/>
  <c r="A62" i="155" s="1"/>
  <c r="A63" i="155" s="1"/>
  <c r="A64" i="155" s="1"/>
  <c r="A65" i="155" s="1"/>
  <c r="A66" i="155" s="1"/>
  <c r="A67" i="155" s="1"/>
  <c r="A9" i="154"/>
  <c r="A10" i="154" s="1"/>
  <c r="A11" i="154" s="1"/>
  <c r="A12" i="154" s="1"/>
  <c r="A13" i="154" s="1"/>
  <c r="A14" i="154" s="1"/>
  <c r="A15" i="154" s="1"/>
  <c r="A16" i="154" s="1"/>
  <c r="A17" i="154" s="1"/>
  <c r="A18" i="154" s="1"/>
  <c r="A19" i="154" s="1"/>
  <c r="A20" i="154" s="1"/>
  <c r="A21" i="154" s="1"/>
  <c r="A22" i="154" s="1"/>
  <c r="A23" i="154" s="1"/>
  <c r="A24" i="154" s="1"/>
  <c r="A25" i="154" s="1"/>
  <c r="A26" i="154" s="1"/>
  <c r="A27" i="154" s="1"/>
  <c r="A28" i="154" s="1"/>
  <c r="A29" i="154" s="1"/>
  <c r="A30" i="154" s="1"/>
  <c r="A31" i="154" s="1"/>
  <c r="A32" i="154" s="1"/>
  <c r="A33" i="154" s="1"/>
  <c r="A34" i="154" s="1"/>
  <c r="A35" i="154" s="1"/>
  <c r="A36" i="154" s="1"/>
  <c r="A37" i="154" s="1"/>
  <c r="A38" i="154" s="1"/>
  <c r="A39" i="154" s="1"/>
  <c r="A40" i="154" s="1"/>
  <c r="A41" i="154" s="1"/>
  <c r="A42" i="154" s="1"/>
  <c r="A43" i="154" s="1"/>
  <c r="A44" i="154" s="1"/>
  <c r="A45" i="154" s="1"/>
  <c r="A46" i="154" s="1"/>
  <c r="A47" i="154" s="1"/>
  <c r="A48" i="154" s="1"/>
  <c r="A49" i="154" s="1"/>
  <c r="A50" i="154" s="1"/>
  <c r="A51" i="154" s="1"/>
  <c r="A52" i="154" s="1"/>
  <c r="A53" i="154" s="1"/>
  <c r="A54" i="154" s="1"/>
  <c r="A55" i="154" s="1"/>
  <c r="A56" i="154" s="1"/>
  <c r="A57" i="154" s="1"/>
  <c r="A58" i="154" s="1"/>
  <c r="A59" i="154" s="1"/>
  <c r="A60" i="154" s="1"/>
  <c r="A61" i="154" s="1"/>
  <c r="A62" i="154" s="1"/>
  <c r="A63" i="154" s="1"/>
  <c r="A64" i="154" s="1"/>
  <c r="A65" i="154" s="1"/>
  <c r="A66" i="154" s="1"/>
  <c r="A67" i="154" s="1"/>
  <c r="E259" i="151" l="1"/>
  <c r="F259" i="151"/>
  <c r="G259" i="151"/>
  <c r="H259" i="151"/>
  <c r="I259" i="151"/>
  <c r="J259" i="151"/>
  <c r="K259" i="151"/>
  <c r="L259" i="151"/>
  <c r="E260" i="151"/>
  <c r="F260" i="151"/>
  <c r="G260" i="151"/>
  <c r="H260" i="151"/>
  <c r="I260" i="151"/>
  <c r="J260" i="151"/>
  <c r="K260" i="151"/>
  <c r="L260" i="151"/>
  <c r="A246" i="151"/>
  <c r="A245" i="151"/>
  <c r="A244" i="151"/>
  <c r="A243" i="151"/>
  <c r="A242" i="151"/>
  <c r="A241" i="151"/>
  <c r="A240" i="151"/>
  <c r="A239" i="151"/>
  <c r="A238" i="151"/>
  <c r="A237" i="151"/>
  <c r="A236" i="151"/>
  <c r="A235" i="151"/>
  <c r="A234" i="151"/>
  <c r="A233" i="151"/>
  <c r="A232" i="151"/>
  <c r="A231" i="151"/>
  <c r="A230" i="151"/>
  <c r="A229" i="151"/>
  <c r="A228" i="151"/>
  <c r="A227" i="151"/>
  <c r="A226" i="151"/>
  <c r="A225" i="151"/>
  <c r="A224" i="151"/>
  <c r="A223" i="151"/>
  <c r="A222" i="151"/>
  <c r="A221" i="151"/>
  <c r="A220" i="151"/>
  <c r="A219" i="151"/>
  <c r="A218" i="151"/>
  <c r="A217" i="151"/>
  <c r="A216" i="151"/>
  <c r="A215" i="151"/>
  <c r="A214" i="151"/>
  <c r="A213" i="151"/>
  <c r="A212" i="151"/>
  <c r="A211" i="151"/>
  <c r="A210" i="151"/>
  <c r="A209" i="151"/>
  <c r="A208" i="151"/>
  <c r="A207" i="151"/>
  <c r="A206" i="151"/>
  <c r="A205" i="151"/>
  <c r="A204" i="151"/>
  <c r="A203" i="151"/>
  <c r="A202" i="151"/>
  <c r="C201" i="151"/>
  <c r="C202" i="151" s="1"/>
  <c r="C203" i="151" s="1"/>
  <c r="C204" i="151" s="1"/>
  <c r="C205" i="151" s="1"/>
  <c r="C206" i="151" s="1"/>
  <c r="C207" i="151" s="1"/>
  <c r="C208" i="151" s="1"/>
  <c r="C209" i="151" s="1"/>
  <c r="C210" i="151" s="1"/>
  <c r="C211" i="151" s="1"/>
  <c r="C212" i="151" s="1"/>
  <c r="C213" i="151" s="1"/>
  <c r="C214" i="151" s="1"/>
  <c r="C215" i="151" s="1"/>
  <c r="C216" i="151" s="1"/>
  <c r="C217" i="151" s="1"/>
  <c r="C218" i="151" s="1"/>
  <c r="C219" i="151" s="1"/>
  <c r="C220" i="151" s="1"/>
  <c r="C221" i="151" s="1"/>
  <c r="C222" i="151" s="1"/>
  <c r="C223" i="151" s="1"/>
  <c r="C224" i="151" s="1"/>
  <c r="C225" i="151" s="1"/>
  <c r="C226" i="151" s="1"/>
  <c r="C227" i="151" s="1"/>
  <c r="C228" i="151" s="1"/>
  <c r="C229" i="151" s="1"/>
  <c r="C230" i="151" s="1"/>
  <c r="C231" i="151" s="1"/>
  <c r="C232" i="151" s="1"/>
  <c r="C233" i="151" s="1"/>
  <c r="C234" i="151" s="1"/>
  <c r="C235" i="151" s="1"/>
  <c r="C236" i="151" s="1"/>
  <c r="C237" i="151" s="1"/>
  <c r="C238" i="151" s="1"/>
  <c r="C239" i="151" s="1"/>
  <c r="C240" i="151" s="1"/>
  <c r="C241" i="151" s="1"/>
  <c r="C242" i="151" s="1"/>
  <c r="C243" i="151" s="1"/>
  <c r="C244" i="151" s="1"/>
  <c r="C245" i="151" s="1"/>
  <c r="C246" i="151" s="1"/>
  <c r="C247" i="151" s="1"/>
  <c r="C248" i="151" s="1"/>
  <c r="C249" i="151" s="1"/>
  <c r="C250" i="151" s="1"/>
  <c r="C251" i="151" s="1"/>
  <c r="A201" i="151"/>
  <c r="C200" i="151"/>
  <c r="A200" i="151"/>
  <c r="C199" i="151"/>
  <c r="A199" i="151"/>
  <c r="C68" i="129" l="1"/>
  <c r="B68" i="129"/>
  <c r="E60" i="127"/>
  <c r="D60" i="127"/>
  <c r="C60" i="127"/>
  <c r="A8" i="140" l="1"/>
  <c r="A9" i="140" s="1"/>
  <c r="A10" i="140" s="1"/>
  <c r="A11" i="140" s="1"/>
  <c r="A12" i="140" s="1"/>
  <c r="A13" i="140" s="1"/>
  <c r="A14" i="140" s="1"/>
  <c r="A15" i="140" s="1"/>
  <c r="A16" i="140" s="1"/>
  <c r="A17" i="140" s="1"/>
  <c r="A18" i="140" s="1"/>
  <c r="A19" i="140" s="1"/>
  <c r="A20" i="140" s="1"/>
  <c r="A21" i="140" s="1"/>
  <c r="A22" i="140" s="1"/>
  <c r="A23" i="140" s="1"/>
  <c r="A24" i="140" s="1"/>
  <c r="A25" i="140" s="1"/>
  <c r="A26" i="140" s="1"/>
  <c r="A27" i="140" s="1"/>
  <c r="A28" i="140" s="1"/>
  <c r="A29" i="140" s="1"/>
  <c r="A30" i="140" s="1"/>
  <c r="A31" i="140" s="1"/>
  <c r="A32" i="140" s="1"/>
  <c r="A33" i="140" s="1"/>
  <c r="A34" i="140" s="1"/>
  <c r="A35" i="140" s="1"/>
  <c r="A36" i="140" s="1"/>
  <c r="A37" i="140" s="1"/>
  <c r="A38" i="140" s="1"/>
  <c r="A39" i="140" s="1"/>
  <c r="A40" i="140" s="1"/>
  <c r="A41" i="140" s="1"/>
  <c r="A42" i="140" s="1"/>
  <c r="A43" i="140" s="1"/>
  <c r="A44" i="140" s="1"/>
  <c r="A45" i="140" s="1"/>
  <c r="A46" i="140" s="1"/>
  <c r="A47" i="140" s="1"/>
  <c r="A48" i="140" s="1"/>
  <c r="A49" i="140" s="1"/>
  <c r="A50" i="140" s="1"/>
  <c r="A51" i="140" s="1"/>
  <c r="A52" i="140" s="1"/>
  <c r="A53" i="140" s="1"/>
  <c r="A54" i="140" s="1"/>
  <c r="A55" i="140" s="1"/>
  <c r="A56" i="140" s="1"/>
  <c r="A57" i="140" s="1"/>
  <c r="A58" i="140" s="1"/>
  <c r="A59" i="140" s="1"/>
  <c r="A60" i="140" s="1"/>
  <c r="A61" i="140" s="1"/>
  <c r="A62" i="140" s="1"/>
  <c r="A63" i="140" s="1"/>
  <c r="A64" i="140" s="1"/>
  <c r="A65" i="140" s="1"/>
  <c r="A66" i="140" s="1"/>
  <c r="A8" i="130" l="1"/>
  <c r="A9" i="130" s="1"/>
  <c r="A10" i="130" s="1"/>
  <c r="A11" i="130" s="1"/>
  <c r="A12" i="130" s="1"/>
  <c r="A13" i="130" s="1"/>
  <c r="A14" i="130" s="1"/>
  <c r="A15" i="130" s="1"/>
  <c r="A16" i="130" s="1"/>
  <c r="A17" i="130" s="1"/>
  <c r="A18" i="130" s="1"/>
  <c r="A19" i="130" s="1"/>
  <c r="A20" i="130" s="1"/>
  <c r="A21" i="130" s="1"/>
  <c r="A22" i="130" s="1"/>
  <c r="A23" i="130" s="1"/>
  <c r="A24" i="130" s="1"/>
  <c r="A25" i="130" s="1"/>
  <c r="A26" i="130" s="1"/>
  <c r="A27" i="130" s="1"/>
  <c r="A28" i="130" s="1"/>
  <c r="A29" i="130" s="1"/>
  <c r="A30" i="130" s="1"/>
  <c r="A31" i="130" s="1"/>
  <c r="A32" i="130" s="1"/>
  <c r="A33" i="130" s="1"/>
  <c r="A34" i="130" s="1"/>
  <c r="A35" i="130" s="1"/>
  <c r="A36" i="130" s="1"/>
  <c r="A37" i="130" s="1"/>
  <c r="A38" i="130" s="1"/>
  <c r="A39" i="130" s="1"/>
  <c r="A40" i="130" s="1"/>
  <c r="A41" i="130" s="1"/>
  <c r="A42" i="130" s="1"/>
  <c r="A43" i="130" s="1"/>
  <c r="A44" i="130" s="1"/>
  <c r="A45" i="130" s="1"/>
  <c r="A46" i="130" s="1"/>
  <c r="A47" i="130" s="1"/>
  <c r="A48" i="130" s="1"/>
  <c r="A49" i="130" s="1"/>
  <c r="A50" i="130" s="1"/>
  <c r="A51" i="130" s="1"/>
  <c r="A52" i="130" s="1"/>
  <c r="A53" i="130" s="1"/>
  <c r="A54" i="130" s="1"/>
  <c r="A55" i="130" s="1"/>
  <c r="A56" i="130" s="1"/>
  <c r="A57" i="130" s="1"/>
  <c r="A58" i="130" s="1"/>
  <c r="A59" i="130" s="1"/>
  <c r="A60" i="130" s="1"/>
  <c r="A61" i="130" s="1"/>
  <c r="A62" i="130" s="1"/>
  <c r="A63" i="130" s="1"/>
  <c r="A64" i="130" s="1"/>
  <c r="A65" i="130" s="1"/>
  <c r="A66" i="130" s="1"/>
  <c r="A8" i="129"/>
  <c r="A9" i="129" s="1"/>
  <c r="A10" i="129" s="1"/>
  <c r="A11" i="129" s="1"/>
  <c r="A12" i="129" s="1"/>
  <c r="A13" i="129" s="1"/>
  <c r="A14" i="129" s="1"/>
  <c r="A15" i="129" s="1"/>
  <c r="A16" i="129" s="1"/>
  <c r="A17" i="129" s="1"/>
  <c r="A18" i="129" s="1"/>
  <c r="A19" i="129" s="1"/>
  <c r="A20" i="129" s="1"/>
  <c r="A21" i="129" s="1"/>
  <c r="A22" i="129" s="1"/>
  <c r="A23" i="129" s="1"/>
  <c r="A24" i="129" s="1"/>
  <c r="A25" i="129" s="1"/>
  <c r="A26" i="129" s="1"/>
  <c r="A27" i="129" s="1"/>
  <c r="A28" i="129" s="1"/>
  <c r="A29" i="129" s="1"/>
  <c r="A30" i="129" s="1"/>
  <c r="A31" i="129" s="1"/>
  <c r="A32" i="129" s="1"/>
  <c r="A33" i="129" s="1"/>
  <c r="A34" i="129" s="1"/>
  <c r="A35" i="129" s="1"/>
  <c r="A36" i="129" s="1"/>
  <c r="A37" i="129" s="1"/>
  <c r="A38" i="129" s="1"/>
  <c r="A39" i="129" s="1"/>
  <c r="A40" i="129" s="1"/>
  <c r="A41" i="129" s="1"/>
  <c r="A42" i="129" s="1"/>
  <c r="A43" i="129" s="1"/>
  <c r="A44" i="129" s="1"/>
  <c r="A45" i="129" s="1"/>
  <c r="A46" i="129" s="1"/>
  <c r="A47" i="129" s="1"/>
  <c r="A48" i="129" s="1"/>
  <c r="A49" i="129" s="1"/>
  <c r="A50" i="129" s="1"/>
  <c r="A51" i="129" s="1"/>
  <c r="A52" i="129" s="1"/>
  <c r="A53" i="129" s="1"/>
  <c r="A54" i="129" s="1"/>
  <c r="A55" i="129" s="1"/>
  <c r="A56" i="129" s="1"/>
  <c r="A57" i="129" s="1"/>
  <c r="A58" i="129" s="1"/>
  <c r="A59" i="129" s="1"/>
  <c r="A60" i="129" s="1"/>
  <c r="A61" i="129" s="1"/>
  <c r="A62" i="129" s="1"/>
  <c r="A63" i="129" s="1"/>
  <c r="A64" i="129" s="1"/>
  <c r="A65" i="129" s="1"/>
  <c r="A66" i="129" s="1"/>
  <c r="A8" i="128"/>
  <c r="A9" i="128" s="1"/>
  <c r="A10" i="128" s="1"/>
  <c r="A11" i="128" s="1"/>
  <c r="A12" i="128" s="1"/>
  <c r="A13" i="128" s="1"/>
  <c r="A14" i="128" s="1"/>
  <c r="A15" i="128" s="1"/>
  <c r="A16" i="128" s="1"/>
  <c r="A17" i="128" s="1"/>
  <c r="A18" i="128" s="1"/>
  <c r="A19" i="128" s="1"/>
  <c r="A20" i="128" s="1"/>
  <c r="A21" i="128" s="1"/>
  <c r="A22" i="128" s="1"/>
  <c r="A23" i="128" s="1"/>
  <c r="A24" i="128" s="1"/>
  <c r="A25" i="128" s="1"/>
  <c r="A26" i="128" s="1"/>
  <c r="A27" i="128" s="1"/>
  <c r="A28" i="128" s="1"/>
  <c r="A29" i="128" s="1"/>
  <c r="A30" i="128" s="1"/>
  <c r="A31" i="128" s="1"/>
  <c r="A32" i="128" s="1"/>
  <c r="A33" i="128" s="1"/>
  <c r="A34" i="128" s="1"/>
  <c r="A35" i="128" s="1"/>
  <c r="A36" i="128" s="1"/>
  <c r="A37" i="128" s="1"/>
  <c r="A38" i="128" s="1"/>
  <c r="A39" i="128" s="1"/>
  <c r="A40" i="128" s="1"/>
  <c r="A41" i="128" s="1"/>
  <c r="A42" i="128" s="1"/>
  <c r="A43" i="128" s="1"/>
  <c r="A44" i="128" s="1"/>
  <c r="A45" i="128" s="1"/>
  <c r="A46" i="128" s="1"/>
  <c r="A47" i="128" s="1"/>
  <c r="A48" i="128" s="1"/>
  <c r="A49" i="128" s="1"/>
  <c r="A50" i="128" s="1"/>
  <c r="A51" i="128" s="1"/>
  <c r="A52" i="128" s="1"/>
  <c r="A53" i="128" s="1"/>
  <c r="A54" i="128" s="1"/>
  <c r="A55" i="128" s="1"/>
  <c r="A56" i="128" s="1"/>
  <c r="A57" i="128" s="1"/>
  <c r="A58" i="128" s="1"/>
  <c r="A59" i="128" s="1"/>
  <c r="A60" i="128" s="1"/>
  <c r="A61" i="128" s="1"/>
  <c r="A62" i="128" s="1"/>
  <c r="A63" i="128" s="1"/>
  <c r="A64" i="128" s="1"/>
  <c r="A65" i="128" s="1"/>
  <c r="A66" i="128" s="1"/>
  <c r="E58" i="127"/>
  <c r="D58" i="127"/>
  <c r="C58" i="127"/>
  <c r="A8" i="127"/>
  <c r="A9" i="127" s="1"/>
  <c r="A10" i="127" s="1"/>
  <c r="A11" i="127" s="1"/>
  <c r="A12" i="127" s="1"/>
  <c r="A13" i="127" s="1"/>
  <c r="A14" i="127" s="1"/>
  <c r="A15" i="127" s="1"/>
  <c r="A16" i="127" s="1"/>
  <c r="A17" i="127" s="1"/>
  <c r="A18" i="127" s="1"/>
  <c r="A19" i="127" s="1"/>
  <c r="A20" i="127" s="1"/>
  <c r="A21" i="127" s="1"/>
  <c r="A22" i="127" s="1"/>
  <c r="A23" i="127" s="1"/>
  <c r="A24" i="127" s="1"/>
  <c r="A25" i="127" s="1"/>
  <c r="A26" i="127" s="1"/>
  <c r="A27" i="127" s="1"/>
  <c r="A28" i="127" s="1"/>
  <c r="A29" i="127" s="1"/>
  <c r="A30" i="127" s="1"/>
  <c r="A31" i="127" s="1"/>
  <c r="A32" i="127" s="1"/>
  <c r="A33" i="127" s="1"/>
  <c r="A34" i="127" s="1"/>
  <c r="A35" i="127" s="1"/>
  <c r="A36" i="127" s="1"/>
  <c r="A37" i="127" s="1"/>
  <c r="A38" i="127" s="1"/>
  <c r="A39" i="127" s="1"/>
  <c r="A40" i="127" s="1"/>
  <c r="A41" i="127" s="1"/>
  <c r="A42" i="127" s="1"/>
  <c r="A43" i="127" s="1"/>
  <c r="A44" i="127" s="1"/>
  <c r="A45" i="127" s="1"/>
  <c r="A46" i="127" s="1"/>
  <c r="A47" i="127" s="1"/>
  <c r="A48" i="127" s="1"/>
  <c r="A49" i="127" s="1"/>
  <c r="A50" i="127" s="1"/>
  <c r="A51" i="127" s="1"/>
  <c r="A52" i="127" s="1"/>
  <c r="A53" i="127" s="1"/>
  <c r="A54" i="127" s="1"/>
  <c r="A55" i="127" s="1"/>
  <c r="A56" i="127" s="1"/>
  <c r="A57" i="127" s="1"/>
  <c r="A58" i="127" s="1"/>
  <c r="A59" i="127" s="1"/>
  <c r="A60" i="127" s="1"/>
  <c r="A61" i="127" s="1"/>
  <c r="A62" i="127" s="1"/>
  <c r="A63" i="127" s="1"/>
  <c r="A64" i="127" s="1"/>
  <c r="A65" i="127" s="1"/>
  <c r="A66" i="127" s="1"/>
  <c r="A10" i="125" l="1"/>
  <c r="A11" i="125" s="1"/>
  <c r="A12" i="125" s="1"/>
  <c r="A13" i="125" s="1"/>
  <c r="A14" i="125" s="1"/>
  <c r="A15" i="125" s="1"/>
  <c r="A16" i="125" s="1"/>
  <c r="A17" i="125" s="1"/>
  <c r="A18" i="125" s="1"/>
  <c r="A19" i="125" s="1"/>
  <c r="A20" i="125" s="1"/>
  <c r="A21" i="125" s="1"/>
  <c r="A22" i="125" s="1"/>
  <c r="A23" i="125" s="1"/>
  <c r="A24" i="125" s="1"/>
  <c r="A25" i="125" s="1"/>
  <c r="A26" i="125" s="1"/>
  <c r="A27" i="125" s="1"/>
  <c r="A28" i="125" s="1"/>
  <c r="A29" i="125" s="1"/>
  <c r="A30" i="125" s="1"/>
  <c r="A31" i="125" s="1"/>
  <c r="A32" i="125" s="1"/>
  <c r="A33" i="125" s="1"/>
  <c r="A34" i="125" s="1"/>
  <c r="A35" i="125" s="1"/>
  <c r="A36" i="125" s="1"/>
  <c r="A37" i="125" s="1"/>
  <c r="A38" i="125" s="1"/>
  <c r="A39" i="125" s="1"/>
  <c r="A40" i="125" s="1"/>
  <c r="A41" i="125" s="1"/>
  <c r="A42" i="125" s="1"/>
  <c r="A43" i="125" s="1"/>
  <c r="A44" i="125" s="1"/>
  <c r="A45" i="125" s="1"/>
  <c r="A46" i="125" s="1"/>
  <c r="A47" i="125" s="1"/>
  <c r="A48" i="125" s="1"/>
  <c r="A49" i="125" s="1"/>
  <c r="A50" i="125" s="1"/>
  <c r="A51" i="125" s="1"/>
  <c r="A52" i="125" s="1"/>
  <c r="A53" i="125" s="1"/>
  <c r="A54" i="125" s="1"/>
  <c r="A55" i="125" s="1"/>
  <c r="A56" i="125" s="1"/>
  <c r="A57" i="125" s="1"/>
  <c r="A58" i="125" s="1"/>
  <c r="A59" i="125" s="1"/>
  <c r="A60" i="125" s="1"/>
  <c r="A61" i="125" s="1"/>
  <c r="A62" i="125" s="1"/>
  <c r="A63" i="125" s="1"/>
  <c r="A64" i="125" s="1"/>
  <c r="A65" i="125" s="1"/>
  <c r="A66" i="125" s="1"/>
  <c r="A67" i="125" s="1"/>
  <c r="A68" i="125" s="1"/>
  <c r="A7" i="21" l="1"/>
  <c r="A8" i="21" s="1"/>
  <c r="A9" i="21" s="1"/>
  <c r="A10" i="21" s="1"/>
  <c r="A11" i="21" s="1"/>
  <c r="A12" i="21" s="1"/>
  <c r="A13" i="21" s="1"/>
  <c r="A14" i="21" s="1"/>
  <c r="A15" i="21" s="1"/>
  <c r="A16" i="21" s="1"/>
  <c r="A17" i="21" s="1"/>
  <c r="A18" i="21" s="1"/>
  <c r="A19" i="21" s="1"/>
  <c r="A20" i="21" s="1"/>
  <c r="A21" i="21" s="1"/>
  <c r="A22" i="21" s="1"/>
  <c r="A23" i="21" s="1"/>
  <c r="A24" i="21" s="1"/>
  <c r="A25" i="21" s="1"/>
  <c r="A26" i="21" s="1"/>
  <c r="A27" i="21" s="1"/>
  <c r="A28" i="21" s="1"/>
  <c r="A29" i="21" s="1"/>
  <c r="A30" i="21" s="1"/>
  <c r="A31" i="21" s="1"/>
  <c r="A32" i="21" s="1"/>
  <c r="A33" i="21" s="1"/>
  <c r="A34" i="21" s="1"/>
  <c r="A35" i="21" s="1"/>
  <c r="A36" i="21" s="1"/>
  <c r="A37" i="21" s="1"/>
  <c r="A38" i="21" s="1"/>
  <c r="A39" i="21" s="1"/>
  <c r="A40" i="21" s="1"/>
  <c r="A41" i="21" s="1"/>
  <c r="A42" i="21" s="1"/>
  <c r="A43" i="21" s="1"/>
  <c r="A44" i="21" s="1"/>
  <c r="A45" i="21" s="1"/>
  <c r="A46" i="21" s="1"/>
  <c r="A47" i="21" s="1"/>
  <c r="A48" i="21" s="1"/>
  <c r="A49" i="21" s="1"/>
  <c r="A50" i="21" s="1"/>
  <c r="A51" i="21" s="1"/>
  <c r="A52" i="21" s="1"/>
  <c r="A53" i="21" s="1"/>
  <c r="A54" i="21" s="1"/>
  <c r="A55" i="21" s="1"/>
  <c r="A56" i="21" s="1"/>
  <c r="A57" i="21" s="1"/>
  <c r="A58" i="21" s="1"/>
  <c r="A59" i="21" s="1"/>
  <c r="A60" i="21" s="1"/>
  <c r="A61" i="21" s="1"/>
  <c r="A62" i="21" s="1"/>
  <c r="A63" i="21" s="1"/>
  <c r="A64" i="21" s="1"/>
  <c r="A65" i="21" s="1"/>
</calcChain>
</file>

<file path=xl/sharedStrings.xml><?xml version="1.0" encoding="utf-8"?>
<sst xmlns="http://schemas.openxmlformats.org/spreadsheetml/2006/main" count="305" uniqueCount="188">
  <si>
    <t>Промышленное производство</t>
  </si>
  <si>
    <t>Источники: Росстат, расчеты Банка России.</t>
  </si>
  <si>
    <t>Источники: Росстат, расчёты Банка России.</t>
  </si>
  <si>
    <t>Отрицательный вклад</t>
  </si>
  <si>
    <t>Прозрачная заливка</t>
  </si>
  <si>
    <t>Положительный вклад</t>
  </si>
  <si>
    <t>Производство инвестиционных товаров</t>
  </si>
  <si>
    <t>Добыча полезных ископаемых</t>
  </si>
  <si>
    <t>Обрабатывающие производства</t>
  </si>
  <si>
    <t>Календарный фактор</t>
  </si>
  <si>
    <t>Рис. 1. Декомпозиция изменения динамики промышленного производства</t>
  </si>
  <si>
    <t>вклад в п.п. в изменение годового прироста</t>
  </si>
  <si>
    <t>Температурный фактор</t>
  </si>
  <si>
    <t>Расхождение</t>
  </si>
  <si>
    <t>Производство потребительских товаров</t>
  </si>
  <si>
    <t>Переработка сырья</t>
  </si>
  <si>
    <t>В % к соответствующему месяцу предыдущего года</t>
  </si>
  <si>
    <t>Промышленное производство, г/г</t>
  </si>
  <si>
    <t>* ЭЭГПиВ - обеспечение электрической энергией, газом, паром и водоснабжение</t>
  </si>
  <si>
    <r>
      <t>12-месячное скользящее среднее, млн кв. м</t>
    </r>
    <r>
      <rPr>
        <sz val="11"/>
        <color theme="1"/>
        <rFont val="Arial"/>
        <family val="2"/>
        <scheme val="minor"/>
      </rPr>
      <t xml:space="preserve"> (правая шкала)</t>
    </r>
  </si>
  <si>
    <t>ЭГВ без температуры</t>
  </si>
  <si>
    <t>Рис. 8. Ввод общей площади жилых домов</t>
  </si>
  <si>
    <t>Вклад в годовой прирост, п.п.</t>
  </si>
  <si>
    <t xml:space="preserve"> </t>
  </si>
  <si>
    <t>Прирост в % к декабрю 2015 г., SA</t>
  </si>
  <si>
    <t>Нефть</t>
  </si>
  <si>
    <t>Газ</t>
  </si>
  <si>
    <t>Уголь</t>
  </si>
  <si>
    <t>Промежуточные товары</t>
  </si>
  <si>
    <t>Инвестиционные товары</t>
  </si>
  <si>
    <t>Потребительские товары</t>
  </si>
  <si>
    <t>ЭГПВ</t>
  </si>
  <si>
    <t>Источники: АО "СО ЕЭС", расчеты Банка России</t>
  </si>
  <si>
    <t>Млн МВт*ч SA</t>
  </si>
  <si>
    <t>В % к соответствующей неделе предыдущего года (правая шкала)</t>
  </si>
  <si>
    <t>Грузооборот транспорта</t>
  </si>
  <si>
    <t>ВНОК</t>
  </si>
  <si>
    <t>Строительство</t>
  </si>
  <si>
    <t>Сельское хозяйство</t>
  </si>
  <si>
    <t>Розничная торговля</t>
  </si>
  <si>
    <t>ЭГВ и прочее</t>
  </si>
  <si>
    <t>Опережающий индикатор выпуска, %</t>
  </si>
  <si>
    <t>PMI Composite</t>
  </si>
  <si>
    <t>PMI Services</t>
  </si>
  <si>
    <t>PMI Manufacturing</t>
  </si>
  <si>
    <t xml:space="preserve">Источник: Росстат. </t>
  </si>
  <si>
    <t>Грузооборот железнодорожного транспорта</t>
  </si>
  <si>
    <t>Грузооборот автомобильного транспорта</t>
  </si>
  <si>
    <t>Грузооборот трубопроводного транспорта</t>
  </si>
  <si>
    <t>Скот и птица на убой в живом весе</t>
  </si>
  <si>
    <t>Молоко</t>
  </si>
  <si>
    <t>Яйца</t>
  </si>
  <si>
    <t>Индекс производства продукции сельского хозяйства (правая шкала)</t>
  </si>
  <si>
    <t>Объем строительных работ</t>
  </si>
  <si>
    <t>Ввод в действие жилых домов</t>
  </si>
  <si>
    <t>% 3MMA</t>
  </si>
  <si>
    <t>Источники: Росстат, ФТС, РЖД, расчеты Банка России.</t>
  </si>
  <si>
    <t>Инвестиции в основной капитал (оценка Банка России)</t>
  </si>
  <si>
    <t>Инвестиции в основной капитал (за квартал)</t>
  </si>
  <si>
    <t>Железнодорожные перевозки строительных материалов</t>
  </si>
  <si>
    <t>Импорт машин и оборудования из дальнего зарубежья (правая шкала)</t>
  </si>
  <si>
    <t/>
  </si>
  <si>
    <t>ВВП, %</t>
  </si>
  <si>
    <t>Обработка</t>
  </si>
  <si>
    <t>Торговля</t>
  </si>
  <si>
    <t>Прочее</t>
  </si>
  <si>
    <t>В % к соответствующему периоду предыдущего года</t>
  </si>
  <si>
    <t xml:space="preserve">Источники: IHS Markit, Росстат, расчеты Банка России. </t>
  </si>
  <si>
    <t>ИПУ Росстата, Добыча (правая шкала)</t>
  </si>
  <si>
    <t>Транспортировка и хранение</t>
  </si>
  <si>
    <t>Россия</t>
  </si>
  <si>
    <t>Центр</t>
  </si>
  <si>
    <t>Юг</t>
  </si>
  <si>
    <t>Средняя Волга</t>
  </si>
  <si>
    <t>Сибирь</t>
  </si>
  <si>
    <t>Урал</t>
  </si>
  <si>
    <t>Северо-Запад</t>
  </si>
  <si>
    <t>Восток</t>
  </si>
  <si>
    <t>РФ в % к соотв. месяцу предыдущего года (пр. шкала)</t>
  </si>
  <si>
    <t>Млн Мвт*ч, % к декабрю 2015 г., SA</t>
  </si>
  <si>
    <t>Всего</t>
  </si>
  <si>
    <t>май</t>
  </si>
  <si>
    <t>ИПУ Росстата, Обработка (правая шкала)</t>
  </si>
  <si>
    <t>Импорт</t>
  </si>
  <si>
    <t>Потребление д/х</t>
  </si>
  <si>
    <t>Потребление госуправления</t>
  </si>
  <si>
    <t>Экспорт</t>
  </si>
  <si>
    <t>∆ МОС</t>
  </si>
  <si>
    <t>вклад в годовой прирост, п.п.</t>
  </si>
  <si>
    <t>I кв.</t>
  </si>
  <si>
    <t>апр.</t>
  </si>
  <si>
    <t>июн.</t>
  </si>
  <si>
    <t>II кв.</t>
  </si>
  <si>
    <t>Перевозки грузов</t>
  </si>
  <si>
    <t>железнодорожный</t>
  </si>
  <si>
    <t>автомобильный</t>
  </si>
  <si>
    <t>морской</t>
  </si>
  <si>
    <t>внутренний водный</t>
  </si>
  <si>
    <t xml:space="preserve">    воздушный (транспортная авиация)</t>
  </si>
  <si>
    <t>трубопроводный</t>
  </si>
  <si>
    <t>Перевозки пассажиров</t>
  </si>
  <si>
    <t xml:space="preserve">Добыча </t>
  </si>
  <si>
    <t xml:space="preserve">Строительство </t>
  </si>
  <si>
    <t xml:space="preserve">Торговля </t>
  </si>
  <si>
    <t xml:space="preserve">дата </t>
  </si>
  <si>
    <t>Источники: Мониторинг предприятий Банка России, расчеты Банка России.</t>
  </si>
  <si>
    <t>Раздел 3. Макроэкономические условия</t>
  </si>
  <si>
    <t>Рис. 3.3.18</t>
  </si>
  <si>
    <t>Сальдированный финансовый результат</t>
  </si>
  <si>
    <t>трлн руб.</t>
  </si>
  <si>
    <t xml:space="preserve">Источники: Росстат, расчеты Банка России. </t>
  </si>
  <si>
    <t>Скользящая сумма за 12 месяцев</t>
  </si>
  <si>
    <t>Отчетный месяц (правая шкала)</t>
  </si>
  <si>
    <t>Рис. 3.3.19</t>
  </si>
  <si>
    <t xml:space="preserve">Сальдированный финансовый результат по видам деятельности </t>
  </si>
  <si>
    <t>скользящая сумма за 12 месяцев, трлн руб.</t>
  </si>
  <si>
    <t>Добывающие производства</t>
  </si>
  <si>
    <t>Строительство (правая шкала)</t>
  </si>
  <si>
    <t>Сельское хозяйство (правая шкала)</t>
  </si>
  <si>
    <t>Опережающий индикатор выпуска, % 3MMA*</t>
  </si>
  <si>
    <t>ИБВЭД**</t>
  </si>
  <si>
    <t>*Здесь и далее – скользящий средний за 3 месяца прирост в % к соответствующему периоду предыдущего года</t>
  </si>
  <si>
    <t>**Индекс базовых видов экономической деятельности. Значение за июнь - оценка Банка России.</t>
  </si>
  <si>
    <t>Рис. 3.3.1</t>
  </si>
  <si>
    <t>Рис. 3.3.2</t>
  </si>
  <si>
    <t>ВВП по использованию</t>
  </si>
  <si>
    <t>Рис. 3.3.3</t>
  </si>
  <si>
    <t>Рис. 3.3.4</t>
  </si>
  <si>
    <t>Опережающий индикатор выпуска</t>
  </si>
  <si>
    <t>Рис. 3.3.5</t>
  </si>
  <si>
    <t>Рис. 3.3.6</t>
  </si>
  <si>
    <t>Рис. 3.3.7</t>
  </si>
  <si>
    <t>Рис. 3.3.8</t>
  </si>
  <si>
    <t>Рис. 3.3.9</t>
  </si>
  <si>
    <t>Рис. 3.3.10</t>
  </si>
  <si>
    <t>Потребление электроэнергии с исключением календарного и температурного факторов (за месяц)</t>
  </si>
  <si>
    <t>Рис. 3.3.11</t>
  </si>
  <si>
    <t>Потребление электроэнергии с исключением календарного и температурного факторов в 2020 г. (за неделю)</t>
  </si>
  <si>
    <t>Рис. 3.3.12</t>
  </si>
  <si>
    <t>Рис. 3.3.13</t>
  </si>
  <si>
    <t>Рис. 3.3.14</t>
  </si>
  <si>
    <t>Рис. 3.3.15</t>
  </si>
  <si>
    <t>Опросы предприятий: PMI и Индексы предпринимательской уверенности Росстата (SA)</t>
  </si>
  <si>
    <t>Рис. 3.3.16</t>
  </si>
  <si>
    <t>Индикатор бизнес-климата Банка России: текущее состояние</t>
  </si>
  <si>
    <t>Рис. 3.3.17</t>
  </si>
  <si>
    <t>Индикатор бизнес-климата Банка России: ожидания</t>
  </si>
  <si>
    <t>Рис. 3.3.20</t>
  </si>
  <si>
    <t>Индикаторы инвестиционной активности</t>
  </si>
  <si>
    <t>Рис. 3.3.21</t>
  </si>
  <si>
    <t>Индикаторы потребительской активности</t>
  </si>
  <si>
    <t>Источники: Росстат, Лаборатория "СберДанные".</t>
  </si>
  <si>
    <t>* Оборот розничной торговли для Росстата.</t>
  </si>
  <si>
    <t>СберДанные</t>
  </si>
  <si>
    <t>Росстат (ном.)</t>
  </si>
  <si>
    <t>Росстат (физ. об.)</t>
  </si>
  <si>
    <t>Потребительская активность*</t>
  </si>
  <si>
    <t>29-5 июл 20</t>
  </si>
  <si>
    <t>6-12 июл 20</t>
  </si>
  <si>
    <t>13-19 июл 20</t>
  </si>
  <si>
    <t>Продовольственные товары</t>
  </si>
  <si>
    <t>Непродовольственные товары</t>
  </si>
  <si>
    <t>Услуги</t>
  </si>
  <si>
    <t>Норма сбережений</t>
  </si>
  <si>
    <t>В % от располагаемых доходов населения SA</t>
  </si>
  <si>
    <t>Источники: Росстат, Банк России, Московская Биржа, расчеты Банка России.</t>
  </si>
  <si>
    <t>Рублевые финансовые активы</t>
  </si>
  <si>
    <t>Валютные активы</t>
  </si>
  <si>
    <t>Недвижимость</t>
  </si>
  <si>
    <t>Кредиты</t>
  </si>
  <si>
    <t>Безработица и рабочая сила</t>
  </si>
  <si>
    <t>Рабочая сила, прирост в % к соответствующему месяцу предыдущего года</t>
  </si>
  <si>
    <t>Уровень безработицы, % SA (правая шкала)</t>
  </si>
  <si>
    <t>Заработная плата</t>
  </si>
  <si>
    <t>Частный сектор (реальная)</t>
  </si>
  <si>
    <t>Бюджетный сектор (реальная)</t>
  </si>
  <si>
    <t>Реальная заработная плата</t>
  </si>
  <si>
    <t>Номинальная заработная плата</t>
  </si>
  <si>
    <t>Реальные располагаемые доходы населения</t>
  </si>
  <si>
    <t>Оплата труда наемных работников</t>
  </si>
  <si>
    <t>Доходы от предпринимательства</t>
  </si>
  <si>
    <t>Социальные выплаты</t>
  </si>
  <si>
    <t>Доходы от собственности</t>
  </si>
  <si>
    <t>Прочие денежные поступления (вкл. скрытые доходы)</t>
  </si>
  <si>
    <t xml:space="preserve">Обязательные платежи и взносы </t>
  </si>
  <si>
    <t>Реальные располагаемые доходы, % г/г</t>
  </si>
  <si>
    <t>Табл. 3.3.1. Перевозки грузов и пассажиров в 2020 году</t>
  </si>
  <si>
    <t>Раздел 3. Макроэкономические условия.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</si>
</sst>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  <numFmt numFmtId="165" formatCode="0.0"/>
    <numFmt numFmtId="166" formatCode="mm/yyyy"/>
    <numFmt numFmtId="167" formatCode="mmmm\ yyyy"/>
    <numFmt numFmtId="168" formatCode="[$-419]mmmm\ yyyy;@"/>
    <numFmt numFmtId="169" formatCode="_-* #,##0.00_р_._-;\-* #,##0.00_р_._-;_-* &quot;-&quot;??_р_._-;_-@_-"/>
    <numFmt numFmtId="170" formatCode="\ [$]mm/yyyy"/>
    <numFmt numFmtId="171" formatCode="mmm\ yy"/>
    <numFmt numFmtId="172" formatCode="yyyy"/>
  </numFmts>
  <fonts count="76">
    <font>
      <sz val="11"/>
      <color theme="1"/>
      <name val="Arial"/>
      <family val="2"/>
      <scheme val="minor"/>
    </font>
    <font>
      <sz val="11"/>
      <color theme="1"/>
      <name val="Arial"/>
      <family val="2"/>
      <charset val="204"/>
      <scheme val="minor"/>
    </font>
    <font>
      <sz val="11"/>
      <color theme="1"/>
      <name val="Arial"/>
      <family val="2"/>
      <charset val="204"/>
      <scheme val="minor"/>
    </font>
    <font>
      <sz val="11"/>
      <color theme="1"/>
      <name val="Arial"/>
      <family val="2"/>
      <charset val="204"/>
      <scheme val="minor"/>
    </font>
    <font>
      <sz val="11"/>
      <color theme="1"/>
      <name val="Arial"/>
      <family val="2"/>
      <charset val="204"/>
      <scheme val="minor"/>
    </font>
    <font>
      <sz val="11"/>
      <color theme="1"/>
      <name val="Arial"/>
      <family val="2"/>
      <charset val="204"/>
      <scheme val="minor"/>
    </font>
    <font>
      <sz val="11"/>
      <color theme="1"/>
      <name val="Arial"/>
      <family val="2"/>
      <charset val="204"/>
      <scheme val="minor"/>
    </font>
    <font>
      <sz val="11"/>
      <color theme="1"/>
      <name val="Arial"/>
      <family val="2"/>
      <charset val="204"/>
      <scheme val="minor"/>
    </font>
    <font>
      <sz val="11"/>
      <color theme="1"/>
      <name val="Arial"/>
      <family val="2"/>
      <charset val="204"/>
      <scheme val="minor"/>
    </font>
    <font>
      <sz val="11"/>
      <color theme="1"/>
      <name val="Arial"/>
      <family val="2"/>
      <charset val="204"/>
      <scheme val="minor"/>
    </font>
    <font>
      <sz val="11"/>
      <color theme="1"/>
      <name val="Arial"/>
      <family val="2"/>
      <charset val="204"/>
      <scheme val="minor"/>
    </font>
    <font>
      <sz val="11"/>
      <color theme="1"/>
      <name val="Arial"/>
      <family val="2"/>
      <charset val="204"/>
      <scheme val="minor"/>
    </font>
    <font>
      <sz val="11"/>
      <color theme="1"/>
      <name val="Arial"/>
      <family val="2"/>
      <charset val="204"/>
      <scheme val="minor"/>
    </font>
    <font>
      <sz val="11"/>
      <color theme="1"/>
      <name val="Arial"/>
      <family val="2"/>
      <charset val="204"/>
      <scheme val="minor"/>
    </font>
    <font>
      <sz val="11"/>
      <color theme="1"/>
      <name val="Arial"/>
      <family val="2"/>
      <charset val="204"/>
      <scheme val="minor"/>
    </font>
    <font>
      <sz val="11"/>
      <color theme="1"/>
      <name val="Arial"/>
      <family val="2"/>
      <charset val="204"/>
      <scheme val="minor"/>
    </font>
    <font>
      <sz val="11"/>
      <color theme="1"/>
      <name val="Arial"/>
      <family val="2"/>
      <scheme val="minor"/>
    </font>
    <font>
      <b/>
      <sz val="14"/>
      <color theme="1"/>
      <name val="Arial"/>
      <family val="2"/>
      <charset val="204"/>
      <scheme val="minor"/>
    </font>
    <font>
      <sz val="11"/>
      <color theme="0" tint="-0.24994659260841701"/>
      <name val="Arial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b/>
      <sz val="11"/>
      <color theme="0"/>
      <name val="Times New Roman"/>
      <family val="2"/>
      <charset val="204"/>
    </font>
    <font>
      <sz val="11"/>
      <name val="Arial"/>
      <family val="2"/>
      <scheme val="minor"/>
    </font>
    <font>
      <sz val="10"/>
      <color theme="1"/>
      <name val="Arial"/>
      <family val="2"/>
    </font>
    <font>
      <sz val="12"/>
      <color theme="1"/>
      <name val="Arial"/>
      <family val="2"/>
      <charset val="204"/>
      <scheme val="minor"/>
    </font>
    <font>
      <sz val="9"/>
      <color theme="1"/>
      <name val="Arial Narrow"/>
      <family val="2"/>
      <charset val="204"/>
    </font>
    <font>
      <u/>
      <sz val="9"/>
      <color rgb="FF0000FF"/>
      <name val="Arial Narrow"/>
      <family val="2"/>
      <charset val="204"/>
    </font>
    <font>
      <sz val="10"/>
      <color theme="1"/>
      <name val="Arial"/>
      <family val="2"/>
      <charset val="204"/>
      <scheme val="minor"/>
    </font>
    <font>
      <sz val="11"/>
      <name val="Arial"/>
      <family val="2"/>
      <charset val="204"/>
      <scheme val="major"/>
    </font>
    <font>
      <sz val="11"/>
      <name val="Arial"/>
      <family val="2"/>
      <charset val="204"/>
      <scheme val="minor"/>
    </font>
    <font>
      <i/>
      <sz val="11"/>
      <color theme="1"/>
      <name val="Arial"/>
      <family val="2"/>
      <charset val="204"/>
      <scheme val="minor"/>
    </font>
    <font>
      <b/>
      <sz val="11"/>
      <color indexed="9"/>
      <name val="Calibri"/>
      <family val="2"/>
    </font>
    <font>
      <sz val="10"/>
      <name val="Arial"/>
      <family val="2"/>
      <charset val="204"/>
    </font>
    <font>
      <sz val="6.15"/>
      <name val="Arial"/>
      <family val="2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8.5"/>
      <color indexed="12"/>
      <name val="Arial Cyr"/>
      <charset val="204"/>
    </font>
    <font>
      <u/>
      <sz val="11"/>
      <color theme="10"/>
      <name val="Arial"/>
      <family val="2"/>
      <charset val="204"/>
      <scheme val="minor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theme="1"/>
      <name val="Arial"/>
      <family val="2"/>
      <charset val="204"/>
    </font>
    <font>
      <sz val="10"/>
      <name val="Arial"/>
    </font>
    <font>
      <sz val="9"/>
      <color rgb="FF000000"/>
      <name val="Arial Narrow"/>
      <family val="2"/>
      <charset val="204"/>
    </font>
    <font>
      <sz val="8"/>
      <color rgb="FF000000"/>
      <name val="Arial Narrow"/>
      <family val="2"/>
      <charset val="204"/>
    </font>
    <font>
      <b/>
      <sz val="8"/>
      <color rgb="FF000000"/>
      <name val="Arial Narrow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Arial"/>
      <family val="2"/>
      <scheme val="minor"/>
    </font>
    <font>
      <sz val="10"/>
      <color indexed="8"/>
      <name val="Arial"/>
      <family val="2"/>
      <charset val="204"/>
    </font>
    <font>
      <sz val="10"/>
      <color theme="0" tint="-0.499984740745262"/>
      <name val="Arial"/>
      <family val="2"/>
      <charset val="204"/>
    </font>
    <font>
      <sz val="14"/>
      <color theme="1"/>
      <name val="Arial"/>
      <family val="2"/>
      <charset val="204"/>
      <scheme val="minor"/>
    </font>
    <font>
      <b/>
      <sz val="11"/>
      <color theme="1"/>
      <name val="Arial"/>
      <family val="2"/>
      <charset val="204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2"/>
      <color theme="1"/>
      <name val="Arial"/>
      <family val="2"/>
      <scheme val="minor"/>
    </font>
    <font>
      <sz val="12"/>
      <color rgb="FF000000"/>
      <name val="Arial (Основной текст)"/>
      <charset val="204"/>
    </font>
    <font>
      <sz val="12"/>
      <color theme="1"/>
      <name val="Arial (Основной текст)"/>
      <charset val="204"/>
    </font>
    <font>
      <sz val="12"/>
      <name val="Arial (Основной текст)"/>
      <charset val="204"/>
    </font>
    <font>
      <i/>
      <sz val="12"/>
      <color theme="1"/>
      <name val="Arial"/>
      <family val="2"/>
      <scheme val="minor"/>
    </font>
    <font>
      <i/>
      <sz val="8"/>
      <color theme="1"/>
      <name val="Arial"/>
      <family val="2"/>
      <charset val="204"/>
      <scheme val="minor"/>
    </font>
    <font>
      <sz val="12"/>
      <name val="Arial"/>
      <family val="2"/>
      <charset val="204"/>
      <scheme val="minor"/>
    </font>
    <font>
      <b/>
      <sz val="12"/>
      <color theme="1"/>
      <name val="Arial"/>
      <family val="2"/>
      <charset val="204"/>
      <scheme val="minor"/>
    </font>
    <font>
      <b/>
      <sz val="12"/>
      <color rgb="FF000000"/>
      <name val="Arial (Основной текст)"/>
      <charset val="204"/>
    </font>
    <font>
      <b/>
      <sz val="10"/>
      <color theme="1"/>
      <name val="Arial Narrow"/>
      <family val="2"/>
      <charset val="204"/>
    </font>
    <font>
      <sz val="7"/>
      <color theme="1"/>
      <name val="Arial Narrow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</patternFill>
    </fill>
    <fill>
      <patternFill patternType="solid">
        <fgColor rgb="FF4F81BD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</fills>
  <borders count="15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0">
    <xf numFmtId="0" fontId="0" fillId="0" borderId="0"/>
    <xf numFmtId="0" fontId="15" fillId="0" borderId="0"/>
    <xf numFmtId="4" fontId="16" fillId="0" borderId="0" applyBorder="0">
      <alignment horizontal="right" vertical="top"/>
    </xf>
    <xf numFmtId="9" fontId="15" fillId="0" borderId="0" applyFont="0" applyFill="0" applyBorder="0" applyAlignment="0" applyProtection="0"/>
    <xf numFmtId="0" fontId="18" fillId="2" borderId="0"/>
    <xf numFmtId="0" fontId="14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3" fillId="0" borderId="0"/>
    <xf numFmtId="9" fontId="12" fillId="0" borderId="0" applyFont="0" applyFill="0" applyBorder="0" applyAlignment="0" applyProtection="0"/>
    <xf numFmtId="0" fontId="12" fillId="0" borderId="0"/>
    <xf numFmtId="0" fontId="16" fillId="0" borderId="0"/>
    <xf numFmtId="0" fontId="11" fillId="0" borderId="0"/>
    <xf numFmtId="9" fontId="11" fillId="0" borderId="0" applyFont="0" applyFill="0" applyBorder="0" applyAlignment="0" applyProtection="0"/>
    <xf numFmtId="0" fontId="10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19" fillId="0" borderId="0"/>
    <xf numFmtId="0" fontId="20" fillId="0" borderId="0"/>
    <xf numFmtId="0" fontId="19" fillId="0" borderId="0"/>
    <xf numFmtId="43" fontId="16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21" fillId="0" borderId="0"/>
    <xf numFmtId="0" fontId="22" fillId="3" borderId="1" applyNumberFormat="0" applyAlignment="0" applyProtection="0"/>
    <xf numFmtId="9" fontId="21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8" fillId="0" borderId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25" fillId="0" borderId="0"/>
    <xf numFmtId="0" fontId="8" fillId="0" borderId="0"/>
    <xf numFmtId="0" fontId="7" fillId="0" borderId="0"/>
    <xf numFmtId="9" fontId="7" fillId="0" borderId="0" applyFont="0" applyFill="0" applyBorder="0" applyAlignment="0" applyProtection="0"/>
    <xf numFmtId="0" fontId="6" fillId="0" borderId="0"/>
    <xf numFmtId="9" fontId="1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32" fillId="4" borderId="0"/>
    <xf numFmtId="0" fontId="33" fillId="0" borderId="0"/>
    <xf numFmtId="0" fontId="34" fillId="0" borderId="2" applyNumberFormat="0" applyFill="0" applyProtection="0">
      <alignment horizontal="left" vertical="top" wrapText="1"/>
    </xf>
    <xf numFmtId="0" fontId="35" fillId="5" borderId="0" applyNumberFormat="0" applyBorder="0" applyAlignment="0" applyProtection="0"/>
    <xf numFmtId="0" fontId="35" fillId="6" borderId="0" applyNumberFormat="0" applyBorder="0" applyAlignment="0" applyProtection="0"/>
    <xf numFmtId="0" fontId="35" fillId="7" borderId="0" applyNumberFormat="0" applyBorder="0" applyAlignment="0" applyProtection="0"/>
    <xf numFmtId="0" fontId="35" fillId="8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6" fillId="11" borderId="3" applyNumberFormat="0" applyAlignment="0" applyProtection="0"/>
    <xf numFmtId="0" fontId="37" fillId="12" borderId="4" applyNumberFormat="0" applyAlignment="0" applyProtection="0"/>
    <xf numFmtId="0" fontId="38" fillId="12" borderId="3" applyNumberFormat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/>
    <xf numFmtId="0" fontId="41" fillId="0" borderId="5" applyNumberFormat="0" applyFill="0" applyAlignment="0" applyProtection="0"/>
    <xf numFmtId="0" fontId="42" fillId="0" borderId="6" applyNumberFormat="0" applyFill="0" applyAlignment="0" applyProtection="0"/>
    <xf numFmtId="0" fontId="43" fillId="0" borderId="7" applyNumberFormat="0" applyFill="0" applyAlignment="0" applyProtection="0"/>
    <xf numFmtId="0" fontId="43" fillId="0" borderId="0" applyNumberFormat="0" applyFill="0" applyBorder="0" applyAlignment="0" applyProtection="0"/>
    <xf numFmtId="0" fontId="44" fillId="0" borderId="8" applyNumberFormat="0" applyFill="0" applyAlignment="0" applyProtection="0"/>
    <xf numFmtId="0" fontId="45" fillId="0" borderId="0" applyNumberFormat="0" applyFill="0" applyBorder="0" applyAlignment="0" applyProtection="0"/>
    <xf numFmtId="0" fontId="46" fillId="13" borderId="0" applyNumberFormat="0" applyBorder="0" applyAlignment="0" applyProtection="0"/>
    <xf numFmtId="0" fontId="47" fillId="14" borderId="0" applyNumberFormat="0" applyBorder="0" applyAlignment="0" applyProtection="0"/>
    <xf numFmtId="0" fontId="48" fillId="0" borderId="0" applyNumberFormat="0" applyFill="0" applyBorder="0" applyAlignment="0" applyProtection="0"/>
    <xf numFmtId="0" fontId="19" fillId="15" borderId="9" applyNumberFormat="0" applyFont="0" applyAlignment="0" applyProtection="0"/>
    <xf numFmtId="0" fontId="49" fillId="0" borderId="10" applyNumberFormat="0" applyFill="0" applyAlignment="0" applyProtection="0"/>
    <xf numFmtId="0" fontId="50" fillId="0" borderId="0" applyNumberFormat="0" applyFill="0" applyBorder="0" applyAlignment="0" applyProtection="0"/>
    <xf numFmtId="0" fontId="51" fillId="16" borderId="0" applyNumberFormat="0" applyBorder="0" applyAlignment="0" applyProtection="0"/>
    <xf numFmtId="0" fontId="5" fillId="0" borderId="0"/>
    <xf numFmtId="0" fontId="4" fillId="0" borderId="0"/>
    <xf numFmtId="0" fontId="53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57" fillId="0" borderId="0"/>
    <xf numFmtId="0" fontId="58" fillId="0" borderId="0"/>
    <xf numFmtId="0" fontId="3" fillId="0" borderId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</cellStyleXfs>
  <cellXfs count="177">
    <xf numFmtId="0" fontId="0" fillId="0" borderId="0" xfId="0"/>
    <xf numFmtId="0" fontId="17" fillId="0" borderId="0" xfId="0" applyFont="1"/>
    <xf numFmtId="0" fontId="0" fillId="0" borderId="0" xfId="0" applyAlignment="1">
      <alignment wrapText="1"/>
    </xf>
    <xf numFmtId="164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0" fontId="8" fillId="0" borderId="0" xfId="0" applyFont="1"/>
    <xf numFmtId="0" fontId="8" fillId="0" borderId="0" xfId="39"/>
    <xf numFmtId="17" fontId="0" fillId="0" borderId="0" xfId="0" applyNumberFormat="1" applyFill="1"/>
    <xf numFmtId="14" fontId="0" fillId="0" borderId="0" xfId="0" applyNumberFormat="1"/>
    <xf numFmtId="0" fontId="8" fillId="0" borderId="0" xfId="42"/>
    <xf numFmtId="0" fontId="8" fillId="0" borderId="0" xfId="42" applyFont="1"/>
    <xf numFmtId="17" fontId="8" fillId="0" borderId="0" xfId="42" applyNumberFormat="1"/>
    <xf numFmtId="0" fontId="8" fillId="0" borderId="0" xfId="43"/>
    <xf numFmtId="17" fontId="8" fillId="0" borderId="0" xfId="43" applyNumberFormat="1"/>
    <xf numFmtId="165" fontId="8" fillId="0" borderId="0" xfId="43" applyNumberFormat="1"/>
    <xf numFmtId="2" fontId="8" fillId="0" borderId="0" xfId="43" applyNumberFormat="1"/>
    <xf numFmtId="0" fontId="8" fillId="0" borderId="0" xfId="43" applyFont="1"/>
    <xf numFmtId="0" fontId="8" fillId="0" borderId="0" xfId="42" applyAlignment="1">
      <alignment wrapText="1"/>
    </xf>
    <xf numFmtId="0" fontId="8" fillId="0" borderId="0" xfId="43" applyFill="1"/>
    <xf numFmtId="165" fontId="8" fillId="0" borderId="0" xfId="43" applyNumberFormat="1" applyFill="1"/>
    <xf numFmtId="0" fontId="8" fillId="0" borderId="0" xfId="43" applyAlignment="1">
      <alignment wrapText="1"/>
    </xf>
    <xf numFmtId="0" fontId="0" fillId="0" borderId="0" xfId="0" applyFill="1"/>
    <xf numFmtId="0" fontId="8" fillId="0" borderId="0" xfId="39" applyFill="1"/>
    <xf numFmtId="0" fontId="8" fillId="0" borderId="0" xfId="0" applyFont="1" applyFill="1"/>
    <xf numFmtId="0" fontId="0" fillId="0" borderId="0" xfId="0" applyFill="1" applyAlignment="1">
      <alignment wrapText="1"/>
    </xf>
    <xf numFmtId="17" fontId="23" fillId="0" borderId="0" xfId="0" applyNumberFormat="1" applyFont="1" applyFill="1"/>
    <xf numFmtId="0" fontId="8" fillId="0" borderId="0" xfId="43" applyFont="1" applyFill="1"/>
    <xf numFmtId="17" fontId="8" fillId="0" borderId="0" xfId="43" applyNumberFormat="1" applyFill="1"/>
    <xf numFmtId="2" fontId="8" fillId="0" borderId="0" xfId="43" applyNumberFormat="1" applyFill="1"/>
    <xf numFmtId="165" fontId="0" fillId="0" borderId="0" xfId="0" applyNumberFormat="1" applyFill="1"/>
    <xf numFmtId="2" fontId="0" fillId="0" borderId="0" xfId="0" applyNumberFormat="1" applyFill="1"/>
    <xf numFmtId="0" fontId="16" fillId="0" borderId="0" xfId="6"/>
    <xf numFmtId="0" fontId="26" fillId="0" borderId="0" xfId="6" applyFont="1" applyFill="1"/>
    <xf numFmtId="0" fontId="6" fillId="0" borderId="0" xfId="6" applyFont="1"/>
    <xf numFmtId="170" fontId="26" fillId="0" borderId="0" xfId="6" applyNumberFormat="1" applyFont="1" applyFill="1"/>
    <xf numFmtId="0" fontId="6" fillId="0" borderId="0" xfId="6" applyNumberFormat="1" applyFont="1"/>
    <xf numFmtId="0" fontId="6" fillId="0" borderId="0" xfId="6" applyFont="1" applyAlignment="1">
      <alignment wrapText="1"/>
    </xf>
    <xf numFmtId="170" fontId="6" fillId="0" borderId="0" xfId="6" applyNumberFormat="1" applyFont="1"/>
    <xf numFmtId="4" fontId="6" fillId="0" borderId="0" xfId="6" applyNumberFormat="1" applyFont="1"/>
    <xf numFmtId="4" fontId="6" fillId="0" borderId="0" xfId="6" applyNumberFormat="1" applyFont="1" applyFill="1"/>
    <xf numFmtId="165" fontId="6" fillId="0" borderId="0" xfId="48" applyNumberFormat="1" applyFill="1"/>
    <xf numFmtId="17" fontId="0" fillId="0" borderId="0" xfId="0" applyNumberFormat="1" applyFont="1"/>
    <xf numFmtId="0" fontId="0" fillId="0" borderId="0" xfId="0" applyFont="1"/>
    <xf numFmtId="17" fontId="0" fillId="0" borderId="0" xfId="0" applyNumberFormat="1" applyFont="1" applyAlignment="1"/>
    <xf numFmtId="0" fontId="0" fillId="0" borderId="0" xfId="0" applyNumberFormat="1" applyFont="1" applyAlignment="1"/>
    <xf numFmtId="0" fontId="0" fillId="0" borderId="0" xfId="0" applyNumberFormat="1" applyFont="1" applyAlignment="1">
      <alignment wrapText="1"/>
    </xf>
    <xf numFmtId="0" fontId="0" fillId="0" borderId="0" xfId="0" applyFont="1" applyAlignment="1"/>
    <xf numFmtId="165" fontId="0" fillId="0" borderId="0" xfId="0" applyNumberFormat="1"/>
    <xf numFmtId="165" fontId="0" fillId="0" borderId="0" xfId="0" applyNumberFormat="1" applyFont="1"/>
    <xf numFmtId="171" fontId="28" fillId="0" borderId="0" xfId="0" applyNumberFormat="1" applyFont="1" applyAlignment="1">
      <alignment wrapText="1"/>
    </xf>
    <xf numFmtId="171" fontId="28" fillId="0" borderId="0" xfId="0" applyNumberFormat="1" applyFont="1"/>
    <xf numFmtId="165" fontId="29" fillId="0" borderId="0" xfId="49" applyNumberFormat="1" applyFont="1" applyBorder="1"/>
    <xf numFmtId="165" fontId="16" fillId="0" borderId="0" xfId="12" applyNumberFormat="1" applyFill="1"/>
    <xf numFmtId="0" fontId="0" fillId="0" borderId="0" xfId="0" applyFont="1" applyBorder="1" applyAlignment="1">
      <alignment wrapText="1"/>
    </xf>
    <xf numFmtId="17" fontId="0" fillId="0" borderId="0" xfId="0" applyNumberFormat="1" applyFont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0" borderId="0" xfId="50"/>
    <xf numFmtId="0" fontId="6" fillId="0" borderId="0" xfId="50" applyFont="1"/>
    <xf numFmtId="17" fontId="0" fillId="0" borderId="0" xfId="0" applyNumberFormat="1" applyFont="1" applyFill="1"/>
    <xf numFmtId="17" fontId="6" fillId="0" borderId="0" xfId="50" applyNumberFormat="1" applyFont="1"/>
    <xf numFmtId="17" fontId="6" fillId="0" borderId="0" xfId="50" applyNumberFormat="1" applyFont="1" applyAlignment="1">
      <alignment horizontal="center" vertical="center"/>
    </xf>
    <xf numFmtId="0" fontId="6" fillId="0" borderId="0" xfId="50" applyFont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 wrapText="1"/>
    </xf>
    <xf numFmtId="0" fontId="6" fillId="0" borderId="0" xfId="50" applyFont="1" applyAlignment="1">
      <alignment horizontal="center" vertical="center"/>
    </xf>
    <xf numFmtId="2" fontId="29" fillId="0" borderId="0" xfId="51" applyNumberFormat="1" applyFont="1" applyBorder="1"/>
    <xf numFmtId="2" fontId="29" fillId="0" borderId="0" xfId="51" applyNumberFormat="1" applyFont="1" applyFill="1" applyBorder="1"/>
    <xf numFmtId="165" fontId="6" fillId="0" borderId="0" xfId="50" applyNumberFormat="1" applyFont="1"/>
    <xf numFmtId="0" fontId="31" fillId="0" borderId="0" xfId="50" applyFont="1" applyAlignment="1">
      <alignment vertical="center"/>
    </xf>
    <xf numFmtId="2" fontId="30" fillId="0" borderId="0" xfId="50" applyNumberFormat="1" applyFont="1" applyBorder="1"/>
    <xf numFmtId="2" fontId="30" fillId="0" borderId="0" xfId="50" applyNumberFormat="1" applyFont="1" applyFill="1" applyBorder="1"/>
    <xf numFmtId="0" fontId="5" fillId="0" borderId="0" xfId="79" applyFill="1"/>
    <xf numFmtId="0" fontId="5" fillId="0" borderId="0" xfId="0" applyFont="1" applyFill="1"/>
    <xf numFmtId="0" fontId="26" fillId="0" borderId="0" xfId="80" applyFont="1" applyFill="1"/>
    <xf numFmtId="0" fontId="4" fillId="0" borderId="0" xfId="83"/>
    <xf numFmtId="0" fontId="26" fillId="0" borderId="0" xfId="80" applyFont="1" applyFill="1" applyAlignment="1"/>
    <xf numFmtId="0" fontId="0" fillId="0" borderId="0" xfId="83" applyFont="1"/>
    <xf numFmtId="0" fontId="27" fillId="0" borderId="0" xfId="80" applyNumberFormat="1" applyFont="1" applyFill="1" applyAlignment="1"/>
    <xf numFmtId="0" fontId="54" fillId="0" borderId="0" xfId="80" applyNumberFormat="1" applyFont="1" applyFill="1" applyAlignment="1">
      <alignment wrapText="1"/>
    </xf>
    <xf numFmtId="170" fontId="26" fillId="0" borderId="0" xfId="80" applyNumberFormat="1" applyFont="1" applyFill="1"/>
    <xf numFmtId="4" fontId="26" fillId="0" borderId="0" xfId="80" applyNumberFormat="1" applyFont="1" applyFill="1"/>
    <xf numFmtId="2" fontId="8" fillId="0" borderId="0" xfId="42" applyNumberFormat="1"/>
    <xf numFmtId="0" fontId="52" fillId="0" borderId="0" xfId="85" applyFont="1"/>
    <xf numFmtId="172" fontId="59" fillId="0" borderId="0" xfId="86" applyNumberFormat="1" applyFont="1"/>
    <xf numFmtId="17" fontId="52" fillId="0" borderId="11" xfId="85" applyNumberFormat="1" applyFont="1" applyBorder="1"/>
    <xf numFmtId="0" fontId="60" fillId="0" borderId="0" xfId="85" applyFont="1"/>
    <xf numFmtId="165" fontId="52" fillId="0" borderId="0" xfId="85" applyNumberFormat="1" applyFont="1" applyAlignment="1">
      <alignment horizontal="center" vertical="center"/>
    </xf>
    <xf numFmtId="17" fontId="52" fillId="0" borderId="12" xfId="85" applyNumberFormat="1" applyFont="1" applyBorder="1"/>
    <xf numFmtId="172" fontId="59" fillId="0" borderId="0" xfId="86" applyNumberFormat="1" applyFont="1" applyFill="1"/>
    <xf numFmtId="17" fontId="52" fillId="0" borderId="12" xfId="85" applyNumberFormat="1" applyFont="1" applyFill="1" applyBorder="1"/>
    <xf numFmtId="17" fontId="52" fillId="0" borderId="13" xfId="85" applyNumberFormat="1" applyFont="1" applyBorder="1"/>
    <xf numFmtId="0" fontId="59" fillId="0" borderId="0" xfId="86" applyFont="1"/>
    <xf numFmtId="165" fontId="52" fillId="0" borderId="0" xfId="85" applyNumberFormat="1" applyFont="1"/>
    <xf numFmtId="0" fontId="59" fillId="0" borderId="0" xfId="86" applyFont="1" applyFill="1" applyAlignment="1">
      <alignment wrapText="1"/>
    </xf>
    <xf numFmtId="0" fontId="52" fillId="0" borderId="11" xfId="85" applyFont="1" applyFill="1" applyBorder="1" applyAlignment="1">
      <alignment wrapText="1"/>
    </xf>
    <xf numFmtId="0" fontId="52" fillId="0" borderId="0" xfId="85" applyFont="1" applyFill="1" applyAlignment="1">
      <alignment wrapText="1"/>
    </xf>
    <xf numFmtId="0" fontId="52" fillId="0" borderId="0" xfId="85" applyFont="1" applyFill="1" applyAlignment="1">
      <alignment horizontal="center" vertical="center" wrapText="1"/>
    </xf>
    <xf numFmtId="0" fontId="3" fillId="0" borderId="0" xfId="87"/>
    <xf numFmtId="0" fontId="30" fillId="0" borderId="0" xfId="87" applyFont="1" applyAlignment="1">
      <alignment horizontal="left" vertical="center" readingOrder="1"/>
    </xf>
    <xf numFmtId="0" fontId="30" fillId="0" borderId="0" xfId="29" applyFont="1"/>
    <xf numFmtId="0" fontId="61" fillId="0" borderId="0" xfId="87" applyFont="1"/>
    <xf numFmtId="0" fontId="3" fillId="0" borderId="0" xfId="8" applyFont="1"/>
    <xf numFmtId="0" fontId="3" fillId="0" borderId="0" xfId="87" applyAlignment="1">
      <alignment horizontal="center" vertical="center" wrapText="1"/>
    </xf>
    <xf numFmtId="171" fontId="3" fillId="0" borderId="0" xfId="87" applyNumberFormat="1" applyAlignment="1">
      <alignment horizontal="right"/>
    </xf>
    <xf numFmtId="165" fontId="3" fillId="0" borderId="0" xfId="87" applyNumberFormat="1" applyFill="1"/>
    <xf numFmtId="164" fontId="3" fillId="0" borderId="0" xfId="87" applyNumberFormat="1"/>
    <xf numFmtId="4" fontId="3" fillId="0" borderId="0" xfId="87" applyNumberFormat="1"/>
    <xf numFmtId="4" fontId="3" fillId="0" borderId="0" xfId="87" applyNumberFormat="1" applyFill="1"/>
    <xf numFmtId="2" fontId="3" fillId="0" borderId="0" xfId="87" applyNumberFormat="1" applyFill="1"/>
    <xf numFmtId="0" fontId="3" fillId="0" borderId="0" xfId="87" applyFill="1"/>
    <xf numFmtId="171" fontId="3" fillId="0" borderId="0" xfId="87" applyNumberFormat="1" applyAlignment="1">
      <alignment horizontal="center"/>
    </xf>
    <xf numFmtId="171" fontId="3" fillId="0" borderId="0" xfId="87" applyNumberFormat="1" applyFill="1" applyAlignment="1">
      <alignment horizontal="center"/>
    </xf>
    <xf numFmtId="164" fontId="3" fillId="0" borderId="0" xfId="87" applyNumberFormat="1" applyFill="1"/>
    <xf numFmtId="0" fontId="3" fillId="0" borderId="0" xfId="87" applyFont="1"/>
    <xf numFmtId="0" fontId="28" fillId="0" borderId="0" xfId="8" applyFont="1"/>
    <xf numFmtId="0" fontId="3" fillId="0" borderId="0" xfId="87" applyAlignment="1">
      <alignment wrapText="1"/>
    </xf>
    <xf numFmtId="0" fontId="3" fillId="0" borderId="0" xfId="87" applyFill="1" applyBorder="1" applyAlignment="1">
      <alignment horizontal="center" vertical="center" wrapText="1"/>
    </xf>
    <xf numFmtId="9" fontId="0" fillId="0" borderId="0" xfId="88" applyFont="1"/>
    <xf numFmtId="0" fontId="3" fillId="0" borderId="0" xfId="6" applyFont="1" applyAlignment="1">
      <alignment wrapText="1"/>
    </xf>
    <xf numFmtId="0" fontId="62" fillId="0" borderId="0" xfId="87" applyFont="1" applyFill="1"/>
    <xf numFmtId="0" fontId="63" fillId="0" borderId="0" xfId="80" applyFont="1" applyFill="1"/>
    <xf numFmtId="0" fontId="64" fillId="0" borderId="0" xfId="87" applyFont="1" applyFill="1"/>
    <xf numFmtId="0" fontId="63" fillId="0" borderId="0" xfId="83" applyFont="1"/>
    <xf numFmtId="0" fontId="63" fillId="0" borderId="0" xfId="6" applyFont="1"/>
    <xf numFmtId="0" fontId="63" fillId="0" borderId="0" xfId="42" applyFont="1"/>
    <xf numFmtId="0" fontId="63" fillId="0" borderId="0" xfId="0" applyFont="1"/>
    <xf numFmtId="0" fontId="65" fillId="0" borderId="0" xfId="12" applyFont="1"/>
    <xf numFmtId="0" fontId="16" fillId="0" borderId="0" xfId="12"/>
    <xf numFmtId="0" fontId="2" fillId="0" borderId="0" xfId="12" applyFont="1"/>
    <xf numFmtId="0" fontId="65" fillId="0" borderId="0" xfId="8" applyFont="1"/>
    <xf numFmtId="0" fontId="65" fillId="0" borderId="0" xfId="12" applyFont="1" applyAlignment="1">
      <alignment wrapText="1"/>
    </xf>
    <xf numFmtId="166" fontId="65" fillId="0" borderId="0" xfId="12" applyNumberFormat="1" applyFont="1"/>
    <xf numFmtId="4" fontId="65" fillId="0" borderId="0" xfId="12" applyNumberFormat="1" applyFont="1"/>
    <xf numFmtId="164" fontId="65" fillId="0" borderId="0" xfId="12" applyNumberFormat="1" applyFont="1"/>
    <xf numFmtId="0" fontId="65" fillId="0" borderId="0" xfId="12" applyFont="1" applyAlignment="1">
      <alignment horizontal="right"/>
    </xf>
    <xf numFmtId="0" fontId="25" fillId="0" borderId="0" xfId="44"/>
    <xf numFmtId="171" fontId="65" fillId="0" borderId="0" xfId="44" applyNumberFormat="1" applyFont="1" applyAlignment="1">
      <alignment horizontal="right"/>
    </xf>
    <xf numFmtId="0" fontId="65" fillId="0" borderId="0" xfId="44" applyFont="1"/>
    <xf numFmtId="164" fontId="65" fillId="0" borderId="0" xfId="89" applyNumberFormat="1" applyFont="1"/>
    <xf numFmtId="164" fontId="65" fillId="0" borderId="0" xfId="44" applyNumberFormat="1" applyFont="1"/>
    <xf numFmtId="2" fontId="65" fillId="0" borderId="0" xfId="44" applyNumberFormat="1" applyFont="1"/>
    <xf numFmtId="2" fontId="25" fillId="0" borderId="0" xfId="44" applyNumberFormat="1"/>
    <xf numFmtId="0" fontId="65" fillId="0" borderId="0" xfId="44" applyFont="1" applyAlignment="1">
      <alignment horizontal="right"/>
    </xf>
    <xf numFmtId="0" fontId="66" fillId="0" borderId="0" xfId="44" applyFont="1"/>
    <xf numFmtId="0" fontId="67" fillId="0" borderId="0" xfId="44" applyFont="1"/>
    <xf numFmtId="0" fontId="68" fillId="0" borderId="0" xfId="44" applyFont="1" applyAlignment="1">
      <alignment vertical="top" wrapText="1"/>
    </xf>
    <xf numFmtId="166" fontId="67" fillId="0" borderId="0" xfId="12" applyNumberFormat="1" applyFont="1"/>
    <xf numFmtId="4" fontId="67" fillId="0" borderId="0" xfId="44" applyNumberFormat="1" applyFont="1"/>
    <xf numFmtId="0" fontId="69" fillId="0" borderId="0" xfId="12" applyFont="1"/>
    <xf numFmtId="0" fontId="70" fillId="0" borderId="0" xfId="12" applyFont="1"/>
    <xf numFmtId="0" fontId="71" fillId="0" borderId="0" xfId="44" applyFont="1" applyAlignment="1">
      <alignment wrapText="1"/>
    </xf>
    <xf numFmtId="4" fontId="25" fillId="0" borderId="0" xfId="44" applyNumberFormat="1"/>
    <xf numFmtId="0" fontId="72" fillId="0" borderId="0" xfId="12" applyFont="1"/>
    <xf numFmtId="0" fontId="73" fillId="0" borderId="0" xfId="44" applyFont="1"/>
    <xf numFmtId="2" fontId="2" fillId="0" borderId="0" xfId="50" applyNumberFormat="1" applyFont="1"/>
    <xf numFmtId="2" fontId="2" fillId="0" borderId="0" xfId="50" applyNumberFormat="1" applyFont="1" applyFill="1"/>
    <xf numFmtId="4" fontId="67" fillId="0" borderId="0" xfId="0" applyNumberFormat="1" applyFont="1"/>
    <xf numFmtId="0" fontId="55" fillId="0" borderId="14" xfId="0" applyFont="1" applyBorder="1" applyAlignment="1">
      <alignment horizontal="center" vertical="center"/>
    </xf>
    <xf numFmtId="0" fontId="56" fillId="0" borderId="14" xfId="0" applyFont="1" applyBorder="1" applyAlignment="1">
      <alignment vertical="center"/>
    </xf>
    <xf numFmtId="0" fontId="55" fillId="0" borderId="14" xfId="0" applyFont="1" applyBorder="1" applyAlignment="1">
      <alignment horizontal="left" vertical="center" wrapText="1" indent="1"/>
    </xf>
    <xf numFmtId="0" fontId="55" fillId="0" borderId="14" xfId="0" applyFont="1" applyBorder="1" applyAlignment="1">
      <alignment vertical="center" wrapText="1"/>
    </xf>
    <xf numFmtId="0" fontId="55" fillId="0" borderId="14" xfId="0" applyFont="1" applyBorder="1" applyAlignment="1">
      <alignment horizontal="left" vertical="center" indent="1"/>
    </xf>
    <xf numFmtId="0" fontId="74" fillId="0" borderId="0" xfId="0" applyFont="1" applyAlignment="1">
      <alignment vertical="center"/>
    </xf>
    <xf numFmtId="0" fontId="75" fillId="0" borderId="0" xfId="0" applyFont="1" applyAlignment="1">
      <alignment vertical="center"/>
    </xf>
    <xf numFmtId="164" fontId="56" fillId="0" borderId="14" xfId="0" applyNumberFormat="1" applyFont="1" applyBorder="1" applyAlignment="1">
      <alignment horizontal="center" vertical="center"/>
    </xf>
    <xf numFmtId="164" fontId="55" fillId="0" borderId="14" xfId="0" applyNumberFormat="1" applyFont="1" applyBorder="1" applyAlignment="1">
      <alignment horizontal="center" vertical="center"/>
    </xf>
    <xf numFmtId="164" fontId="1" fillId="0" borderId="14" xfId="0" applyNumberFormat="1" applyFont="1" applyBorder="1"/>
    <xf numFmtId="164" fontId="55" fillId="0" borderId="14" xfId="0" applyNumberFormat="1" applyFont="1" applyBorder="1" applyAlignment="1">
      <alignment horizontal="center" vertical="center" wrapText="1"/>
    </xf>
    <xf numFmtId="164" fontId="1" fillId="0" borderId="14" xfId="0" applyNumberFormat="1" applyFont="1" applyBorder="1" applyAlignment="1">
      <alignment wrapText="1"/>
    </xf>
    <xf numFmtId="0" fontId="65" fillId="0" borderId="0" xfId="12" applyFont="1" applyAlignment="1">
      <alignment horizontal="center" vertical="center" wrapText="1"/>
    </xf>
    <xf numFmtId="0" fontId="65" fillId="0" borderId="0" xfId="44" applyFont="1" applyAlignment="1">
      <alignment horizontal="center" vertical="center" wrapText="1"/>
    </xf>
    <xf numFmtId="165" fontId="29" fillId="0" borderId="0" xfId="49" applyNumberFormat="1" applyFont="1" applyFill="1" applyBorder="1"/>
    <xf numFmtId="0" fontId="0" fillId="0" borderId="0" xfId="0" applyFont="1" applyFill="1"/>
    <xf numFmtId="165" fontId="0" fillId="0" borderId="0" xfId="0" applyNumberFormat="1" applyFont="1" applyFill="1"/>
    <xf numFmtId="166" fontId="0" fillId="0" borderId="0" xfId="0" applyNumberFormat="1" applyFill="1"/>
  </cellXfs>
  <cellStyles count="90">
    <cellStyle name="blp_column_header" xfId="52"/>
    <cellStyle name="Indicator" xfId="2"/>
    <cellStyle name="m49048872" xfId="54"/>
    <cellStyle name="Percent 2" xfId="40"/>
    <cellStyle name="Service" xfId="4"/>
    <cellStyle name="Акцент1 2" xfId="55"/>
    <cellStyle name="Акцент2 2" xfId="56"/>
    <cellStyle name="Акцент3 2" xfId="57"/>
    <cellStyle name="Акцент4 2" xfId="58"/>
    <cellStyle name="Акцент5 2" xfId="59"/>
    <cellStyle name="Акцент6 2" xfId="60"/>
    <cellStyle name="Ввод  2" xfId="61"/>
    <cellStyle name="Вывод 2" xfId="62"/>
    <cellStyle name="Вычисление 2" xfId="63"/>
    <cellStyle name="Гиперссылка 2" xfId="64"/>
    <cellStyle name="Гиперссылка 3" xfId="65"/>
    <cellStyle name="Денежный 2" xfId="37"/>
    <cellStyle name="Заголовок 1 2" xfId="66"/>
    <cellStyle name="Заголовок 2 2" xfId="67"/>
    <cellStyle name="Заголовок 3 2" xfId="68"/>
    <cellStyle name="Заголовок 4 2" xfId="69"/>
    <cellStyle name="Итог 2" xfId="70"/>
    <cellStyle name="Контрольная ячейка 2" xfId="30"/>
    <cellStyle name="Название 2" xfId="71"/>
    <cellStyle name="Нейтральный 2" xfId="72"/>
    <cellStyle name="Обычный" xfId="0" builtinId="0"/>
    <cellStyle name="Обычный 10" xfId="21"/>
    <cellStyle name="Обычный 10 2 2" xfId="23"/>
    <cellStyle name="Обычный 10 4" xfId="12"/>
    <cellStyle name="Обычный 10 5 2" xfId="22"/>
    <cellStyle name="Обычный 11" xfId="87"/>
    <cellStyle name="Обычный 12 6" xfId="8"/>
    <cellStyle name="Обычный 2" xfId="1"/>
    <cellStyle name="Обычный 2 13 2 2 2" xfId="25"/>
    <cellStyle name="Обычный 2 2" xfId="6"/>
    <cellStyle name="Обычный 2 2 2" xfId="34"/>
    <cellStyle name="Обычный 2 2 3" xfId="29"/>
    <cellStyle name="Обычный 2 2 4" xfId="43"/>
    <cellStyle name="Обычный 2 2 4 2" xfId="48"/>
    <cellStyle name="Обычный 2 2 4 3" xfId="83"/>
    <cellStyle name="Обычный 2 3" xfId="42"/>
    <cellStyle name="Обычный 3" xfId="5"/>
    <cellStyle name="Обычный 3 2" xfId="9"/>
    <cellStyle name="Обычный 3 2 2" xfId="11"/>
    <cellStyle name="Обычный 3 2 3" xfId="32"/>
    <cellStyle name="Обычный 3 3" xfId="16"/>
    <cellStyle name="Обычный 3 4" xfId="44"/>
    <cellStyle name="Обычный 3 5" xfId="84"/>
    <cellStyle name="Обычный 3 6" xfId="86"/>
    <cellStyle name="Обычный 4" xfId="13"/>
    <cellStyle name="Обычный 4 2" xfId="26"/>
    <cellStyle name="Обычный 4 3" xfId="45"/>
    <cellStyle name="Обычный 4 3 2" xfId="46"/>
    <cellStyle name="Обычный 4 3 2 2" xfId="50"/>
    <cellStyle name="Обычный 4 4" xfId="81"/>
    <cellStyle name="Обычный 5" xfId="15"/>
    <cellStyle name="Обычный 5 2" xfId="38"/>
    <cellStyle name="Обычный 5 3" xfId="80"/>
    <cellStyle name="Обычный 6" xfId="20"/>
    <cellStyle name="Обычный 6 2" xfId="39"/>
    <cellStyle name="Обычный 6 2 2" xfId="79"/>
    <cellStyle name="Обычный 7" xfId="17"/>
    <cellStyle name="Обычный 72 2 2" xfId="19"/>
    <cellStyle name="Обычный 77" xfId="18"/>
    <cellStyle name="Обычный 8" xfId="53"/>
    <cellStyle name="Обычный 9" xfId="85"/>
    <cellStyle name="Плохой 2" xfId="73"/>
    <cellStyle name="Пояснение 2" xfId="74"/>
    <cellStyle name="Примечание 2" xfId="75"/>
    <cellStyle name="Процентный" xfId="49" builtinId="5"/>
    <cellStyle name="Процентный 2" xfId="3"/>
    <cellStyle name="Процентный 2 2" xfId="7"/>
    <cellStyle name="Процентный 2 2 2" xfId="31"/>
    <cellStyle name="Процентный 2 3" xfId="82"/>
    <cellStyle name="Процентный 3" xfId="10"/>
    <cellStyle name="Процентный 3 2" xfId="33"/>
    <cellStyle name="Процентный 4" xfId="14"/>
    <cellStyle name="Процентный 4 2" xfId="41"/>
    <cellStyle name="Процентный 4 2 2" xfId="47"/>
    <cellStyle name="Процентный 4 2 2 2" xfId="51"/>
    <cellStyle name="Процентный 5" xfId="35"/>
    <cellStyle name="Процентный 6" xfId="88"/>
    <cellStyle name="Процентный 7" xfId="89"/>
    <cellStyle name="Связанная ячейка 2" xfId="76"/>
    <cellStyle name="Текст предупреждения 2" xfId="77"/>
    <cellStyle name="Финансовый 2" xfId="24"/>
    <cellStyle name="Финансовый 2 2" xfId="27"/>
    <cellStyle name="Финансовый 3" xfId="28"/>
    <cellStyle name="Финансовый 4" xfId="36"/>
    <cellStyle name="Хороший 2" xfId="78"/>
  </cellStyles>
  <dxfs count="8">
    <dxf>
      <font>
        <color theme="0" tint="-0.14996795556505021"/>
      </font>
    </dxf>
    <dxf>
      <font>
        <color theme="0" tint="-0.14996795556505021"/>
      </font>
    </dxf>
    <dxf>
      <border>
        <top style="thin">
          <color auto="1"/>
        </top>
        <vertical/>
        <horizontal/>
      </border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</dxfs>
  <tableStyles count="0" defaultTableStyle="TableStyleMedium2" defaultPivotStyle="PivotStyleMedium9"/>
  <colors>
    <mruColors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2.xml"/><Relationship Id="rId39" Type="http://schemas.openxmlformats.org/officeDocument/2006/relationships/externalLink" Target="externalLinks/externalLink15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0.xml"/><Relationship Id="rId42" Type="http://schemas.openxmlformats.org/officeDocument/2006/relationships/externalLink" Target="externalLinks/externalLink18.xml"/><Relationship Id="rId47" Type="http://schemas.openxmlformats.org/officeDocument/2006/relationships/externalLink" Target="externalLinks/externalLink23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5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8.xml"/><Relationship Id="rId37" Type="http://schemas.openxmlformats.org/officeDocument/2006/relationships/externalLink" Target="externalLinks/externalLink13.xml"/><Relationship Id="rId40" Type="http://schemas.openxmlformats.org/officeDocument/2006/relationships/externalLink" Target="externalLinks/externalLink16.xml"/><Relationship Id="rId45" Type="http://schemas.openxmlformats.org/officeDocument/2006/relationships/externalLink" Target="externalLinks/externalLink2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4.xml"/><Relationship Id="rId36" Type="http://schemas.openxmlformats.org/officeDocument/2006/relationships/externalLink" Target="externalLinks/externalLink12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7.xml"/><Relationship Id="rId44" Type="http://schemas.openxmlformats.org/officeDocument/2006/relationships/externalLink" Target="externalLinks/externalLink20.xml"/><Relationship Id="rId52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3.xml"/><Relationship Id="rId30" Type="http://schemas.openxmlformats.org/officeDocument/2006/relationships/externalLink" Target="externalLinks/externalLink6.xml"/><Relationship Id="rId35" Type="http://schemas.openxmlformats.org/officeDocument/2006/relationships/externalLink" Target="externalLinks/externalLink11.xml"/><Relationship Id="rId43" Type="http://schemas.openxmlformats.org/officeDocument/2006/relationships/externalLink" Target="externalLinks/externalLink19.xml"/><Relationship Id="rId48" Type="http://schemas.openxmlformats.org/officeDocument/2006/relationships/externalLink" Target="externalLinks/externalLink24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33" Type="http://schemas.openxmlformats.org/officeDocument/2006/relationships/externalLink" Target="externalLinks/externalLink9.xml"/><Relationship Id="rId38" Type="http://schemas.openxmlformats.org/officeDocument/2006/relationships/externalLink" Target="externalLinks/externalLink14.xml"/><Relationship Id="rId46" Type="http://schemas.openxmlformats.org/officeDocument/2006/relationships/externalLink" Target="externalLinks/externalLink22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1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6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17.xml"/><Relationship Id="rId1" Type="http://schemas.openxmlformats.org/officeDocument/2006/relationships/themeOverride" Target="../theme/themeOverride1.xml"/></Relationships>
</file>

<file path=xl/charts/_rels/chart17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19.xml"/><Relationship Id="rId1" Type="http://schemas.openxmlformats.org/officeDocument/2006/relationships/themeOverride" Target="../theme/themeOverride2.xml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'Рис 1_'!$A$1</c:f>
          <c:strCache>
            <c:ptCount val="1"/>
            <c:pt idx="0">
              <c:v>Рис. 1. Декомпозиция изменения динамики промышленного производства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'Рис 1_'!$B$6</c:f>
              <c:strCache>
                <c:ptCount val="1"/>
                <c:pt idx="0">
                  <c:v>Прозрачная заливка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cat>
            <c:strRef>
              <c:f>'Рис 1_'!$A$7:$A$16</c:f>
              <c:strCache>
                <c:ptCount val="10"/>
                <c:pt idx="0">
                  <c:v>Апрель 2019</c:v>
                </c:pt>
                <c:pt idx="1">
                  <c:v>Производство инвестиционных товаров</c:v>
                </c:pt>
                <c:pt idx="2">
                  <c:v>Добыча полезных ископаемых</c:v>
                </c:pt>
                <c:pt idx="3">
                  <c:v>Производство потребительских товаров</c:v>
                </c:pt>
                <c:pt idx="4">
                  <c:v>ЭГВ без температуры</c:v>
                </c:pt>
                <c:pt idx="5">
                  <c:v>Температурный фактор</c:v>
                </c:pt>
                <c:pt idx="6">
                  <c:v>Календарный фактор</c:v>
                </c:pt>
                <c:pt idx="7">
                  <c:v>Переработка сырья</c:v>
                </c:pt>
                <c:pt idx="8">
                  <c:v>Расхождение</c:v>
                </c:pt>
                <c:pt idx="9">
                  <c:v>Март 2019</c:v>
                </c:pt>
              </c:strCache>
            </c:strRef>
          </c:cat>
          <c:val>
            <c:numRef>
              <c:f>'Рис 1_'!$B$7:$B$16</c:f>
              <c:numCache>
                <c:formatCode>#\ ##0.0</c:formatCode>
                <c:ptCount val="10"/>
                <c:pt idx="1">
                  <c:v>4.5999999999999943</c:v>
                </c:pt>
                <c:pt idx="2">
                  <c:v>4.9038198435570424</c:v>
                </c:pt>
                <c:pt idx="3">
                  <c:v>4.8161058453198882</c:v>
                </c:pt>
                <c:pt idx="4">
                  <c:v>4.6345557849455297</c:v>
                </c:pt>
                <c:pt idx="5">
                  <c:v>4.1768622306825591</c:v>
                </c:pt>
                <c:pt idx="6">
                  <c:v>3.5418815800897647</c:v>
                </c:pt>
                <c:pt idx="7">
                  <c:v>2.7078358960321327</c:v>
                </c:pt>
                <c:pt idx="8">
                  <c:v>1.2000000000000028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8836-458F-93EA-B9C3699BD01D}"/>
            </c:ext>
          </c:extLst>
        </c:ser>
        <c:ser>
          <c:idx val="1"/>
          <c:order val="1"/>
          <c:tx>
            <c:strRef>
              <c:f>'Рис 1_'!$C$6</c:f>
              <c:strCache>
                <c:ptCount val="1"/>
                <c:pt idx="0">
                  <c:v>Промышленное производство, г/г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'Рис 1_'!$A$7:$A$16</c:f>
              <c:strCache>
                <c:ptCount val="10"/>
                <c:pt idx="0">
                  <c:v>Апрель 2019</c:v>
                </c:pt>
                <c:pt idx="1">
                  <c:v>Производство инвестиционных товаров</c:v>
                </c:pt>
                <c:pt idx="2">
                  <c:v>Добыча полезных ископаемых</c:v>
                </c:pt>
                <c:pt idx="3">
                  <c:v>Производство потребительских товаров</c:v>
                </c:pt>
                <c:pt idx="4">
                  <c:v>ЭГВ без температуры</c:v>
                </c:pt>
                <c:pt idx="5">
                  <c:v>Температурный фактор</c:v>
                </c:pt>
                <c:pt idx="6">
                  <c:v>Календарный фактор</c:v>
                </c:pt>
                <c:pt idx="7">
                  <c:v>Переработка сырья</c:v>
                </c:pt>
                <c:pt idx="8">
                  <c:v>Расхождение</c:v>
                </c:pt>
                <c:pt idx="9">
                  <c:v>Март 2019</c:v>
                </c:pt>
              </c:strCache>
            </c:strRef>
          </c:cat>
          <c:val>
            <c:numRef>
              <c:f>'Рис 1_'!$C$7:$C$16</c:f>
              <c:numCache>
                <c:formatCode>#\ ##0.0</c:formatCode>
                <c:ptCount val="10"/>
                <c:pt idx="0">
                  <c:v>4.5999999999999996</c:v>
                </c:pt>
                <c:pt idx="9">
                  <c:v>1.2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8836-458F-93EA-B9C3699BD01D}"/>
            </c:ext>
          </c:extLst>
        </c:ser>
        <c:ser>
          <c:idx val="2"/>
          <c:order val="2"/>
          <c:tx>
            <c:strRef>
              <c:f>'Рис 1_'!$D$6</c:f>
              <c:strCache>
                <c:ptCount val="1"/>
                <c:pt idx="0">
                  <c:v>Положительный вклад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'Рис 1_'!$A$7:$A$16</c:f>
              <c:strCache>
                <c:ptCount val="10"/>
                <c:pt idx="0">
                  <c:v>Апрель 2019</c:v>
                </c:pt>
                <c:pt idx="1">
                  <c:v>Производство инвестиционных товаров</c:v>
                </c:pt>
                <c:pt idx="2">
                  <c:v>Добыча полезных ископаемых</c:v>
                </c:pt>
                <c:pt idx="3">
                  <c:v>Производство потребительских товаров</c:v>
                </c:pt>
                <c:pt idx="4">
                  <c:v>ЭГВ без температуры</c:v>
                </c:pt>
                <c:pt idx="5">
                  <c:v>Температурный фактор</c:v>
                </c:pt>
                <c:pt idx="6">
                  <c:v>Календарный фактор</c:v>
                </c:pt>
                <c:pt idx="7">
                  <c:v>Переработка сырья</c:v>
                </c:pt>
                <c:pt idx="8">
                  <c:v>Расхождение</c:v>
                </c:pt>
                <c:pt idx="9">
                  <c:v>Март 2019</c:v>
                </c:pt>
              </c:strCache>
            </c:strRef>
          </c:cat>
          <c:val>
            <c:numRef>
              <c:f>'Рис 1_'!$D$7:$D$16</c:f>
              <c:numCache>
                <c:formatCode>#\ ##0.0</c:formatCode>
                <c:ptCount val="10"/>
                <c:pt idx="3">
                  <c:v>0.1694816877739953</c:v>
                </c:pt>
                <c:pt idx="4">
                  <c:v>0.1815500603743585</c:v>
                </c:pt>
                <c:pt idx="5">
                  <c:v>0.45769355426297054</c:v>
                </c:pt>
                <c:pt idx="6">
                  <c:v>0.6349806505927944</c:v>
                </c:pt>
                <c:pt idx="7">
                  <c:v>0.83404568405763202</c:v>
                </c:pt>
                <c:pt idx="8">
                  <c:v>1.5078358960321299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8836-458F-93EA-B9C3699BD01D}"/>
            </c:ext>
          </c:extLst>
        </c:ser>
        <c:ser>
          <c:idx val="3"/>
          <c:order val="3"/>
          <c:tx>
            <c:strRef>
              <c:f>'Рис 1_'!$E$6</c:f>
              <c:strCache>
                <c:ptCount val="1"/>
                <c:pt idx="0">
                  <c:v>Отрицательный вклад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'Рис 1_'!$A$7:$A$16</c:f>
              <c:strCache>
                <c:ptCount val="10"/>
                <c:pt idx="0">
                  <c:v>Апрель 2019</c:v>
                </c:pt>
                <c:pt idx="1">
                  <c:v>Производство инвестиционных товаров</c:v>
                </c:pt>
                <c:pt idx="2">
                  <c:v>Добыча полезных ископаемых</c:v>
                </c:pt>
                <c:pt idx="3">
                  <c:v>Производство потребительских товаров</c:v>
                </c:pt>
                <c:pt idx="4">
                  <c:v>ЭГВ без температуры</c:v>
                </c:pt>
                <c:pt idx="5">
                  <c:v>Температурный фактор</c:v>
                </c:pt>
                <c:pt idx="6">
                  <c:v>Календарный фактор</c:v>
                </c:pt>
                <c:pt idx="7">
                  <c:v>Переработка сырья</c:v>
                </c:pt>
                <c:pt idx="8">
                  <c:v>Расхождение</c:v>
                </c:pt>
                <c:pt idx="9">
                  <c:v>Март 2019</c:v>
                </c:pt>
              </c:strCache>
            </c:strRef>
          </c:cat>
          <c:val>
            <c:numRef>
              <c:f>'Рис 1_'!$E$7:$E$16</c:f>
              <c:numCache>
                <c:formatCode>#\ ##0.0</c:formatCode>
                <c:ptCount val="10"/>
                <c:pt idx="1">
                  <c:v>0.30381984355704805</c:v>
                </c:pt>
                <c:pt idx="2">
                  <c:v>8.1767689536841104E-2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8836-458F-93EA-B9C3699BD0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-1626620736"/>
        <c:axId val="-1626623456"/>
      </c:barChart>
      <c:catAx>
        <c:axId val="-16266207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-1626623456"/>
        <c:crosses val="autoZero"/>
        <c:auto val="1"/>
        <c:lblAlgn val="ctr"/>
        <c:lblOffset val="100"/>
        <c:noMultiLvlLbl val="0"/>
      </c:catAx>
      <c:valAx>
        <c:axId val="-16266234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-1626620736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1"/>
          <c:order val="1"/>
          <c:tx>
            <c:strRef>
              <c:f>'3.3.1.'!$C$6</c:f>
              <c:strCache>
                <c:ptCount val="1"/>
                <c:pt idx="0">
                  <c:v>Потребление д/х</c:v>
                </c:pt>
              </c:strCache>
            </c:strRef>
          </c:tx>
          <c:spPr>
            <a:solidFill>
              <a:schemeClr val="accent5"/>
            </a:solidFill>
            <a:ln>
              <a:solidFill>
                <a:schemeClr val="bg1"/>
              </a:solidFill>
            </a:ln>
            <a:effectLst/>
          </c:spPr>
          <c:invertIfNegative val="0"/>
          <c:dPt>
            <c:idx val="20"/>
            <c:invertIfNegative val="0"/>
            <c:bubble3D val="0"/>
            <c:spPr>
              <a:solidFill>
                <a:schemeClr val="accent5"/>
              </a:solidFill>
              <a:ln>
                <a:solidFill>
                  <a:schemeClr val="bg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5D7F-44CE-93E1-229ACC2EA18F}"/>
              </c:ext>
            </c:extLst>
          </c:dPt>
          <c:cat>
            <c:numRef>
              <c:f>'3.3.1.'!$A$7:$A$27</c:f>
              <c:numCache>
                <c:formatCode>\ [$]mm/yyyy</c:formatCode>
                <c:ptCount val="21"/>
                <c:pt idx="0">
                  <c:v>42064</c:v>
                </c:pt>
                <c:pt idx="1">
                  <c:v>42156</c:v>
                </c:pt>
                <c:pt idx="2">
                  <c:v>42248</c:v>
                </c:pt>
                <c:pt idx="3">
                  <c:v>42339</c:v>
                </c:pt>
                <c:pt idx="4">
                  <c:v>42430</c:v>
                </c:pt>
                <c:pt idx="5">
                  <c:v>42522</c:v>
                </c:pt>
                <c:pt idx="6">
                  <c:v>42614</c:v>
                </c:pt>
                <c:pt idx="7">
                  <c:v>42705</c:v>
                </c:pt>
                <c:pt idx="8">
                  <c:v>42795</c:v>
                </c:pt>
                <c:pt idx="9">
                  <c:v>42887</c:v>
                </c:pt>
                <c:pt idx="10">
                  <c:v>42979</c:v>
                </c:pt>
                <c:pt idx="11">
                  <c:v>43070</c:v>
                </c:pt>
                <c:pt idx="12">
                  <c:v>43160</c:v>
                </c:pt>
                <c:pt idx="13">
                  <c:v>43252</c:v>
                </c:pt>
                <c:pt idx="14">
                  <c:v>43344</c:v>
                </c:pt>
                <c:pt idx="15">
                  <c:v>43435</c:v>
                </c:pt>
                <c:pt idx="16">
                  <c:v>43525</c:v>
                </c:pt>
                <c:pt idx="17">
                  <c:v>43617</c:v>
                </c:pt>
                <c:pt idx="18">
                  <c:v>43709</c:v>
                </c:pt>
                <c:pt idx="19">
                  <c:v>43800</c:v>
                </c:pt>
                <c:pt idx="20">
                  <c:v>43891</c:v>
                </c:pt>
              </c:numCache>
            </c:numRef>
          </c:cat>
          <c:val>
            <c:numRef>
              <c:f>'3.3.1.'!$C$7:$C$27</c:f>
              <c:numCache>
                <c:formatCode>#,##0.00</c:formatCode>
                <c:ptCount val="21"/>
                <c:pt idx="0">
                  <c:v>-4.1334259484702711</c:v>
                </c:pt>
                <c:pt idx="1">
                  <c:v>-4.9843615662239165</c:v>
                </c:pt>
                <c:pt idx="2">
                  <c:v>-4.983113315935273</c:v>
                </c:pt>
                <c:pt idx="3">
                  <c:v>-5.5845692189801532</c:v>
                </c:pt>
                <c:pt idx="4">
                  <c:v>-1.682959821151456</c:v>
                </c:pt>
                <c:pt idx="5">
                  <c:v>-1.4958169867826652</c:v>
                </c:pt>
                <c:pt idx="6">
                  <c:v>-1.669172371139386</c:v>
                </c:pt>
                <c:pt idx="7">
                  <c:v>-0.6556335812920836</c:v>
                </c:pt>
                <c:pt idx="8">
                  <c:v>0.86625361233480702</c:v>
                </c:pt>
                <c:pt idx="9">
                  <c:v>2.0794888371828497</c:v>
                </c:pt>
                <c:pt idx="10">
                  <c:v>2.4069584170057365</c:v>
                </c:pt>
                <c:pt idx="11">
                  <c:v>2.3728893519609566</c:v>
                </c:pt>
                <c:pt idx="12">
                  <c:v>1.34149097884119</c:v>
                </c:pt>
                <c:pt idx="13">
                  <c:v>1.8249643645098528</c:v>
                </c:pt>
                <c:pt idx="14">
                  <c:v>1.3937306335875939</c:v>
                </c:pt>
                <c:pt idx="15">
                  <c:v>1.9157397758600241</c:v>
                </c:pt>
                <c:pt idx="16">
                  <c:v>1.3328121170648262</c:v>
                </c:pt>
                <c:pt idx="17">
                  <c:v>1.264376884180697</c:v>
                </c:pt>
                <c:pt idx="18">
                  <c:v>1.2237398368164978</c:v>
                </c:pt>
                <c:pt idx="19">
                  <c:v>1.2360727499144488</c:v>
                </c:pt>
                <c:pt idx="20">
                  <c:v>1.7584808372339902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5D7F-44CE-93E1-229ACC2EA18F}"/>
            </c:ext>
          </c:extLst>
        </c:ser>
        <c:ser>
          <c:idx val="2"/>
          <c:order val="2"/>
          <c:tx>
            <c:strRef>
              <c:f>'3.3.1.'!$D$6</c:f>
              <c:strCache>
                <c:ptCount val="1"/>
                <c:pt idx="0">
                  <c:v>Потребление госуправления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chemeClr val="bg1"/>
              </a:solidFill>
            </a:ln>
            <a:effectLst/>
          </c:spPr>
          <c:invertIfNegative val="0"/>
          <c:dPt>
            <c:idx val="20"/>
            <c:invertIfNegative val="0"/>
            <c:bubble3D val="0"/>
            <c:spPr>
              <a:solidFill>
                <a:schemeClr val="accent6"/>
              </a:solidFill>
              <a:ln>
                <a:solidFill>
                  <a:schemeClr val="bg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4-5D7F-44CE-93E1-229ACC2EA18F}"/>
              </c:ext>
            </c:extLst>
          </c:dPt>
          <c:cat>
            <c:numRef>
              <c:f>'3.3.1.'!$A$7:$A$27</c:f>
              <c:numCache>
                <c:formatCode>\ [$]mm/yyyy</c:formatCode>
                <c:ptCount val="21"/>
                <c:pt idx="0">
                  <c:v>42064</c:v>
                </c:pt>
                <c:pt idx="1">
                  <c:v>42156</c:v>
                </c:pt>
                <c:pt idx="2">
                  <c:v>42248</c:v>
                </c:pt>
                <c:pt idx="3">
                  <c:v>42339</c:v>
                </c:pt>
                <c:pt idx="4">
                  <c:v>42430</c:v>
                </c:pt>
                <c:pt idx="5">
                  <c:v>42522</c:v>
                </c:pt>
                <c:pt idx="6">
                  <c:v>42614</c:v>
                </c:pt>
                <c:pt idx="7">
                  <c:v>42705</c:v>
                </c:pt>
                <c:pt idx="8">
                  <c:v>42795</c:v>
                </c:pt>
                <c:pt idx="9">
                  <c:v>42887</c:v>
                </c:pt>
                <c:pt idx="10">
                  <c:v>42979</c:v>
                </c:pt>
                <c:pt idx="11">
                  <c:v>43070</c:v>
                </c:pt>
                <c:pt idx="12">
                  <c:v>43160</c:v>
                </c:pt>
                <c:pt idx="13">
                  <c:v>43252</c:v>
                </c:pt>
                <c:pt idx="14">
                  <c:v>43344</c:v>
                </c:pt>
                <c:pt idx="15">
                  <c:v>43435</c:v>
                </c:pt>
                <c:pt idx="16">
                  <c:v>43525</c:v>
                </c:pt>
                <c:pt idx="17">
                  <c:v>43617</c:v>
                </c:pt>
                <c:pt idx="18">
                  <c:v>43709</c:v>
                </c:pt>
                <c:pt idx="19">
                  <c:v>43800</c:v>
                </c:pt>
                <c:pt idx="20">
                  <c:v>43891</c:v>
                </c:pt>
              </c:numCache>
            </c:numRef>
          </c:cat>
          <c:val>
            <c:numRef>
              <c:f>'3.3.1.'!$D$7:$D$27</c:f>
              <c:numCache>
                <c:formatCode>#,##0.00</c:formatCode>
                <c:ptCount val="21"/>
                <c:pt idx="0">
                  <c:v>-0.71205501884497557</c:v>
                </c:pt>
                <c:pt idx="1">
                  <c:v>-0.66480836594934367</c:v>
                </c:pt>
                <c:pt idx="2">
                  <c:v>-0.61324575683051907</c:v>
                </c:pt>
                <c:pt idx="3">
                  <c:v>-0.6001652647992255</c:v>
                </c:pt>
                <c:pt idx="4">
                  <c:v>0.28752264685948509</c:v>
                </c:pt>
                <c:pt idx="5">
                  <c:v>0.26914027222369175</c:v>
                </c:pt>
                <c:pt idx="6">
                  <c:v>0.26752278727748469</c:v>
                </c:pt>
                <c:pt idx="7">
                  <c:v>0.25166143032525234</c:v>
                </c:pt>
                <c:pt idx="8">
                  <c:v>0.49966921739036718</c:v>
                </c:pt>
                <c:pt idx="9">
                  <c:v>0.49541888679112389</c:v>
                </c:pt>
                <c:pt idx="10">
                  <c:v>0.44139069875809339</c:v>
                </c:pt>
                <c:pt idx="11">
                  <c:v>0.41493884871163234</c:v>
                </c:pt>
                <c:pt idx="12">
                  <c:v>0.25625832789023389</c:v>
                </c:pt>
                <c:pt idx="13">
                  <c:v>0.23588602853834778</c:v>
                </c:pt>
                <c:pt idx="14">
                  <c:v>0.21779041636997376</c:v>
                </c:pt>
                <c:pt idx="15">
                  <c:v>0.21055615944114631</c:v>
                </c:pt>
                <c:pt idx="16">
                  <c:v>0.39863232011065292</c:v>
                </c:pt>
                <c:pt idx="17">
                  <c:v>0.4001413481455795</c:v>
                </c:pt>
                <c:pt idx="18">
                  <c:v>0.40160006597984249</c:v>
                </c:pt>
                <c:pt idx="19">
                  <c:v>0.39307879824626285</c:v>
                </c:pt>
                <c:pt idx="20">
                  <c:v>0.29700210458606113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5D7F-44CE-93E1-229ACC2EA18F}"/>
            </c:ext>
          </c:extLst>
        </c:ser>
        <c:ser>
          <c:idx val="3"/>
          <c:order val="3"/>
          <c:tx>
            <c:strRef>
              <c:f>'3.3.1.'!$E$6</c:f>
              <c:strCache>
                <c:ptCount val="1"/>
                <c:pt idx="0">
                  <c:v>ВНОК</c:v>
                </c:pt>
              </c:strCache>
            </c:strRef>
          </c:tx>
          <c:spPr>
            <a:solidFill>
              <a:srgbClr val="7030A0"/>
            </a:solidFill>
            <a:ln>
              <a:solidFill>
                <a:schemeClr val="bg1"/>
              </a:solidFill>
            </a:ln>
            <a:effectLst/>
          </c:spPr>
          <c:invertIfNegative val="0"/>
          <c:dPt>
            <c:idx val="20"/>
            <c:invertIfNegative val="0"/>
            <c:bubble3D val="0"/>
            <c:spPr>
              <a:solidFill>
                <a:srgbClr val="7030A0"/>
              </a:solidFill>
              <a:ln>
                <a:solidFill>
                  <a:schemeClr val="bg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5D7F-44CE-93E1-229ACC2EA18F}"/>
              </c:ext>
            </c:extLst>
          </c:dPt>
          <c:cat>
            <c:numRef>
              <c:f>'3.3.1.'!$A$7:$A$27</c:f>
              <c:numCache>
                <c:formatCode>\ [$]mm/yyyy</c:formatCode>
                <c:ptCount val="21"/>
                <c:pt idx="0">
                  <c:v>42064</c:v>
                </c:pt>
                <c:pt idx="1">
                  <c:v>42156</c:v>
                </c:pt>
                <c:pt idx="2">
                  <c:v>42248</c:v>
                </c:pt>
                <c:pt idx="3">
                  <c:v>42339</c:v>
                </c:pt>
                <c:pt idx="4">
                  <c:v>42430</c:v>
                </c:pt>
                <c:pt idx="5">
                  <c:v>42522</c:v>
                </c:pt>
                <c:pt idx="6">
                  <c:v>42614</c:v>
                </c:pt>
                <c:pt idx="7">
                  <c:v>42705</c:v>
                </c:pt>
                <c:pt idx="8">
                  <c:v>42795</c:v>
                </c:pt>
                <c:pt idx="9">
                  <c:v>42887</c:v>
                </c:pt>
                <c:pt idx="10">
                  <c:v>42979</c:v>
                </c:pt>
                <c:pt idx="11">
                  <c:v>43070</c:v>
                </c:pt>
                <c:pt idx="12">
                  <c:v>43160</c:v>
                </c:pt>
                <c:pt idx="13">
                  <c:v>43252</c:v>
                </c:pt>
                <c:pt idx="14">
                  <c:v>43344</c:v>
                </c:pt>
                <c:pt idx="15">
                  <c:v>43435</c:v>
                </c:pt>
                <c:pt idx="16">
                  <c:v>43525</c:v>
                </c:pt>
                <c:pt idx="17">
                  <c:v>43617</c:v>
                </c:pt>
                <c:pt idx="18">
                  <c:v>43709</c:v>
                </c:pt>
                <c:pt idx="19">
                  <c:v>43800</c:v>
                </c:pt>
                <c:pt idx="20">
                  <c:v>43891</c:v>
                </c:pt>
              </c:numCache>
            </c:numRef>
          </c:cat>
          <c:val>
            <c:numRef>
              <c:f>'3.3.1.'!$E$7:$E$27</c:f>
              <c:numCache>
                <c:formatCode>#,##0.00</c:formatCode>
                <c:ptCount val="21"/>
                <c:pt idx="0">
                  <c:v>-0.67641861493898503</c:v>
                </c:pt>
                <c:pt idx="1">
                  <c:v>-2.0325284561036985</c:v>
                </c:pt>
                <c:pt idx="2">
                  <c:v>-2.5797154168614269</c:v>
                </c:pt>
                <c:pt idx="3">
                  <c:v>-3.1142413076327107</c:v>
                </c:pt>
                <c:pt idx="4">
                  <c:v>-1.4401723918367337</c:v>
                </c:pt>
                <c:pt idx="5">
                  <c:v>-0.19025793843547215</c:v>
                </c:pt>
                <c:pt idx="6">
                  <c:v>0.3642157874440578</c:v>
                </c:pt>
                <c:pt idx="7">
                  <c:v>2.2264486761670601</c:v>
                </c:pt>
                <c:pt idx="8">
                  <c:v>1.6383408597362787</c:v>
                </c:pt>
                <c:pt idx="9">
                  <c:v>1.8552413885005465</c:v>
                </c:pt>
                <c:pt idx="10">
                  <c:v>0.9389593154312903</c:v>
                </c:pt>
                <c:pt idx="11">
                  <c:v>0</c:v>
                </c:pt>
                <c:pt idx="12">
                  <c:v>0.73004748759216931</c:v>
                </c:pt>
                <c:pt idx="13">
                  <c:v>-0.42199082716836994</c:v>
                </c:pt>
                <c:pt idx="14">
                  <c:v>1.58729872845499</c:v>
                </c:pt>
                <c:pt idx="15">
                  <c:v>-1.3916827780461061</c:v>
                </c:pt>
                <c:pt idx="16">
                  <c:v>-0.33092800521440779</c:v>
                </c:pt>
                <c:pt idx="17">
                  <c:v>0.95817711983956244</c:v>
                </c:pt>
                <c:pt idx="18">
                  <c:v>-0.22269010528882674</c:v>
                </c:pt>
                <c:pt idx="19">
                  <c:v>0.84792291512090789</c:v>
                </c:pt>
                <c:pt idx="20">
                  <c:v>0.27633827222772733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5D7F-44CE-93E1-229ACC2EA18F}"/>
            </c:ext>
          </c:extLst>
        </c:ser>
        <c:ser>
          <c:idx val="4"/>
          <c:order val="4"/>
          <c:tx>
            <c:strRef>
              <c:f>'3.3.1.'!$F$6</c:f>
              <c:strCache>
                <c:ptCount val="1"/>
                <c:pt idx="0">
                  <c:v>∆ МОС</c:v>
                </c:pt>
              </c:strCache>
            </c:strRef>
          </c:tx>
          <c:spPr>
            <a:solidFill>
              <a:schemeClr val="accent2"/>
            </a:solidFill>
            <a:ln>
              <a:solidFill>
                <a:schemeClr val="bg1"/>
              </a:solidFill>
            </a:ln>
            <a:effectLst/>
          </c:spPr>
          <c:invertIfNegative val="0"/>
          <c:dPt>
            <c:idx val="20"/>
            <c:invertIfNegative val="0"/>
            <c:bubble3D val="0"/>
            <c:spPr>
              <a:solidFill>
                <a:schemeClr val="accent2"/>
              </a:solidFill>
              <a:ln>
                <a:solidFill>
                  <a:schemeClr val="bg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A-5D7F-44CE-93E1-229ACC2EA18F}"/>
              </c:ext>
            </c:extLst>
          </c:dPt>
          <c:cat>
            <c:numRef>
              <c:f>'3.3.1.'!$A$7:$A$27</c:f>
              <c:numCache>
                <c:formatCode>\ [$]mm/yyyy</c:formatCode>
                <c:ptCount val="21"/>
                <c:pt idx="0">
                  <c:v>42064</c:v>
                </c:pt>
                <c:pt idx="1">
                  <c:v>42156</c:v>
                </c:pt>
                <c:pt idx="2">
                  <c:v>42248</c:v>
                </c:pt>
                <c:pt idx="3">
                  <c:v>42339</c:v>
                </c:pt>
                <c:pt idx="4">
                  <c:v>42430</c:v>
                </c:pt>
                <c:pt idx="5">
                  <c:v>42522</c:v>
                </c:pt>
                <c:pt idx="6">
                  <c:v>42614</c:v>
                </c:pt>
                <c:pt idx="7">
                  <c:v>42705</c:v>
                </c:pt>
                <c:pt idx="8">
                  <c:v>42795</c:v>
                </c:pt>
                <c:pt idx="9">
                  <c:v>42887</c:v>
                </c:pt>
                <c:pt idx="10">
                  <c:v>42979</c:v>
                </c:pt>
                <c:pt idx="11">
                  <c:v>43070</c:v>
                </c:pt>
                <c:pt idx="12">
                  <c:v>43160</c:v>
                </c:pt>
                <c:pt idx="13">
                  <c:v>43252</c:v>
                </c:pt>
                <c:pt idx="14">
                  <c:v>43344</c:v>
                </c:pt>
                <c:pt idx="15">
                  <c:v>43435</c:v>
                </c:pt>
                <c:pt idx="16">
                  <c:v>43525</c:v>
                </c:pt>
                <c:pt idx="17">
                  <c:v>43617</c:v>
                </c:pt>
                <c:pt idx="18">
                  <c:v>43709</c:v>
                </c:pt>
                <c:pt idx="19">
                  <c:v>43800</c:v>
                </c:pt>
                <c:pt idx="20">
                  <c:v>43891</c:v>
                </c:pt>
              </c:numCache>
            </c:numRef>
          </c:cat>
          <c:val>
            <c:numRef>
              <c:f>'3.3.1.'!$F$7:$F$27</c:f>
              <c:numCache>
                <c:formatCode>#,##0.00</c:formatCode>
                <c:ptCount val="21"/>
                <c:pt idx="0">
                  <c:v>-2.0873674468893535</c:v>
                </c:pt>
                <c:pt idx="1">
                  <c:v>-1.8786705403535779</c:v>
                </c:pt>
                <c:pt idx="2">
                  <c:v>0.89226152453216945</c:v>
                </c:pt>
                <c:pt idx="3">
                  <c:v>1.4815287179966921</c:v>
                </c:pt>
                <c:pt idx="4">
                  <c:v>1.8351743601735011</c:v>
                </c:pt>
                <c:pt idx="5">
                  <c:v>8.8031945224132865E-2</c:v>
                </c:pt>
                <c:pt idx="6">
                  <c:v>-1.6776625452672569</c:v>
                </c:pt>
                <c:pt idx="7">
                  <c:v>-1.6742438106641349</c:v>
                </c:pt>
                <c:pt idx="8">
                  <c:v>-0.69905745506464267</c:v>
                </c:pt>
                <c:pt idx="9">
                  <c:v>1.7549355780707383</c:v>
                </c:pt>
                <c:pt idx="10">
                  <c:v>1.1776804723704741</c:v>
                </c:pt>
                <c:pt idx="11">
                  <c:v>-0.19210814911709331</c:v>
                </c:pt>
                <c:pt idx="12">
                  <c:v>7.6051200309477318E-2</c:v>
                </c:pt>
                <c:pt idx="13">
                  <c:v>-0.350093547733413</c:v>
                </c:pt>
                <c:pt idx="14">
                  <c:v>-1.8275116867324561</c:v>
                </c:pt>
                <c:pt idx="15">
                  <c:v>1.278634096760382</c:v>
                </c:pt>
                <c:pt idx="16">
                  <c:v>-1.3797040709613904</c:v>
                </c:pt>
                <c:pt idx="17">
                  <c:v>-0.29586589478268077</c:v>
                </c:pt>
                <c:pt idx="18">
                  <c:v>1.0504003581481203</c:v>
                </c:pt>
                <c:pt idx="19">
                  <c:v>2.4402970708997</c:v>
                </c:pt>
                <c:pt idx="20">
                  <c:v>0.16761260884342055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5D7F-44CE-93E1-229ACC2EA18F}"/>
            </c:ext>
          </c:extLst>
        </c:ser>
        <c:ser>
          <c:idx val="5"/>
          <c:order val="5"/>
          <c:tx>
            <c:strRef>
              <c:f>'3.3.1.'!$G$6</c:f>
              <c:strCache>
                <c:ptCount val="1"/>
                <c:pt idx="0">
                  <c:v>Экспорт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bg1"/>
              </a:solidFill>
            </a:ln>
            <a:effectLst/>
          </c:spPr>
          <c:invertIfNegative val="0"/>
          <c:dPt>
            <c:idx val="20"/>
            <c:invertIfNegative val="0"/>
            <c:bubble3D val="0"/>
            <c:spPr>
              <a:solidFill>
                <a:srgbClr val="92D050"/>
              </a:solidFill>
              <a:ln>
                <a:solidFill>
                  <a:schemeClr val="bg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5D7F-44CE-93E1-229ACC2EA18F}"/>
              </c:ext>
            </c:extLst>
          </c:dPt>
          <c:cat>
            <c:numRef>
              <c:f>'3.3.1.'!$A$7:$A$27</c:f>
              <c:numCache>
                <c:formatCode>\ [$]mm/yyyy</c:formatCode>
                <c:ptCount val="21"/>
                <c:pt idx="0">
                  <c:v>42064</c:v>
                </c:pt>
                <c:pt idx="1">
                  <c:v>42156</c:v>
                </c:pt>
                <c:pt idx="2">
                  <c:v>42248</c:v>
                </c:pt>
                <c:pt idx="3">
                  <c:v>42339</c:v>
                </c:pt>
                <c:pt idx="4">
                  <c:v>42430</c:v>
                </c:pt>
                <c:pt idx="5">
                  <c:v>42522</c:v>
                </c:pt>
                <c:pt idx="6">
                  <c:v>42614</c:v>
                </c:pt>
                <c:pt idx="7">
                  <c:v>42705</c:v>
                </c:pt>
                <c:pt idx="8">
                  <c:v>42795</c:v>
                </c:pt>
                <c:pt idx="9">
                  <c:v>42887</c:v>
                </c:pt>
                <c:pt idx="10">
                  <c:v>42979</c:v>
                </c:pt>
                <c:pt idx="11">
                  <c:v>43070</c:v>
                </c:pt>
                <c:pt idx="12">
                  <c:v>43160</c:v>
                </c:pt>
                <c:pt idx="13">
                  <c:v>43252</c:v>
                </c:pt>
                <c:pt idx="14">
                  <c:v>43344</c:v>
                </c:pt>
                <c:pt idx="15">
                  <c:v>43435</c:v>
                </c:pt>
                <c:pt idx="16">
                  <c:v>43525</c:v>
                </c:pt>
                <c:pt idx="17">
                  <c:v>43617</c:v>
                </c:pt>
                <c:pt idx="18">
                  <c:v>43709</c:v>
                </c:pt>
                <c:pt idx="19">
                  <c:v>43800</c:v>
                </c:pt>
                <c:pt idx="20">
                  <c:v>43891</c:v>
                </c:pt>
              </c:numCache>
            </c:numRef>
          </c:cat>
          <c:val>
            <c:numRef>
              <c:f>'3.3.1.'!$G$7:$G$27</c:f>
              <c:numCache>
                <c:formatCode>#,##0.00</c:formatCode>
                <c:ptCount val="21"/>
                <c:pt idx="0">
                  <c:v>1.6809403601104207</c:v>
                </c:pt>
                <c:pt idx="1">
                  <c:v>0.47347085735548949</c:v>
                </c:pt>
                <c:pt idx="2">
                  <c:v>-0.26494601796703626</c:v>
                </c:pt>
                <c:pt idx="3">
                  <c:v>2.4332141404567755</c:v>
                </c:pt>
                <c:pt idx="4">
                  <c:v>-1.147710406775982</c:v>
                </c:pt>
                <c:pt idx="5">
                  <c:v>0.59614659285378402</c:v>
                </c:pt>
                <c:pt idx="6">
                  <c:v>2.1933473026789492</c:v>
                </c:pt>
                <c:pt idx="7">
                  <c:v>1.4386070103478947</c:v>
                </c:pt>
                <c:pt idx="8">
                  <c:v>1.9238453777449465</c:v>
                </c:pt>
                <c:pt idx="9">
                  <c:v>0.82195959216212455</c:v>
                </c:pt>
                <c:pt idx="10">
                  <c:v>1.1161484418528933</c:v>
                </c:pt>
                <c:pt idx="11">
                  <c:v>1.4215183402371088</c:v>
                </c:pt>
                <c:pt idx="12">
                  <c:v>2.0409036749629572</c:v>
                </c:pt>
                <c:pt idx="13">
                  <c:v>2.3958211915417671</c:v>
                </c:pt>
                <c:pt idx="14">
                  <c:v>1.4609077432286326</c:v>
                </c:pt>
                <c:pt idx="15">
                  <c:v>0.92261328118747377</c:v>
                </c:pt>
                <c:pt idx="16">
                  <c:v>-0.185141657778054</c:v>
                </c:pt>
                <c:pt idx="17">
                  <c:v>-1.5183026110884741</c:v>
                </c:pt>
                <c:pt idx="18">
                  <c:v>-0.21533609933603159</c:v>
                </c:pt>
                <c:pt idx="19">
                  <c:v>-0.68101934477062709</c:v>
                </c:pt>
                <c:pt idx="20">
                  <c:v>-0.90109650149091991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E-5D7F-44CE-93E1-229ACC2EA18F}"/>
            </c:ext>
          </c:extLst>
        </c:ser>
        <c:ser>
          <c:idx val="6"/>
          <c:order val="6"/>
          <c:tx>
            <c:strRef>
              <c:f>'3.3.1.'!$H$6</c:f>
              <c:strCache>
                <c:ptCount val="1"/>
                <c:pt idx="0">
                  <c:v>Импорт</c:v>
                </c:pt>
              </c:strCache>
            </c:strRef>
          </c:tx>
          <c:spPr>
            <a:solidFill>
              <a:schemeClr val="accent4"/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numRef>
              <c:f>'3.3.1.'!$A$7:$A$27</c:f>
              <c:numCache>
                <c:formatCode>\ [$]mm/yyyy</c:formatCode>
                <c:ptCount val="21"/>
                <c:pt idx="0">
                  <c:v>42064</c:v>
                </c:pt>
                <c:pt idx="1">
                  <c:v>42156</c:v>
                </c:pt>
                <c:pt idx="2">
                  <c:v>42248</c:v>
                </c:pt>
                <c:pt idx="3">
                  <c:v>42339</c:v>
                </c:pt>
                <c:pt idx="4">
                  <c:v>42430</c:v>
                </c:pt>
                <c:pt idx="5">
                  <c:v>42522</c:v>
                </c:pt>
                <c:pt idx="6">
                  <c:v>42614</c:v>
                </c:pt>
                <c:pt idx="7">
                  <c:v>42705</c:v>
                </c:pt>
                <c:pt idx="8">
                  <c:v>42795</c:v>
                </c:pt>
                <c:pt idx="9">
                  <c:v>42887</c:v>
                </c:pt>
                <c:pt idx="10">
                  <c:v>42979</c:v>
                </c:pt>
                <c:pt idx="11">
                  <c:v>43070</c:v>
                </c:pt>
                <c:pt idx="12">
                  <c:v>43160</c:v>
                </c:pt>
                <c:pt idx="13">
                  <c:v>43252</c:v>
                </c:pt>
                <c:pt idx="14">
                  <c:v>43344</c:v>
                </c:pt>
                <c:pt idx="15">
                  <c:v>43435</c:v>
                </c:pt>
                <c:pt idx="16">
                  <c:v>43525</c:v>
                </c:pt>
                <c:pt idx="17">
                  <c:v>43617</c:v>
                </c:pt>
                <c:pt idx="18">
                  <c:v>43709</c:v>
                </c:pt>
                <c:pt idx="19">
                  <c:v>43800</c:v>
                </c:pt>
                <c:pt idx="20">
                  <c:v>43891</c:v>
                </c:pt>
              </c:numCache>
            </c:numRef>
          </c:cat>
          <c:val>
            <c:numRef>
              <c:f>'3.3.1.'!$H$7:$H$27</c:f>
              <c:numCache>
                <c:formatCode>#,##0.00</c:formatCode>
                <c:ptCount val="21"/>
                <c:pt idx="0">
                  <c:v>5.5144342015444625</c:v>
                </c:pt>
                <c:pt idx="1">
                  <c:v>5.4705421501505578</c:v>
                </c:pt>
                <c:pt idx="2">
                  <c:v>5.3804345852953555</c:v>
                </c:pt>
                <c:pt idx="3">
                  <c:v>4.2037495922180614</c:v>
                </c:pt>
                <c:pt idx="4">
                  <c:v>2.379596604272443</c:v>
                </c:pt>
                <c:pt idx="5">
                  <c:v>1.2610558429132444</c:v>
                </c:pt>
                <c:pt idx="6">
                  <c:v>0.68442370759493509</c:v>
                </c:pt>
                <c:pt idx="7">
                  <c:v>-0.98377478241872718</c:v>
                </c:pt>
                <c:pt idx="8">
                  <c:v>-2.9063273084424028</c:v>
                </c:pt>
                <c:pt idx="9">
                  <c:v>-4.6517283826164153</c:v>
                </c:pt>
                <c:pt idx="10">
                  <c:v>-3.7853538153966295</c:v>
                </c:pt>
                <c:pt idx="11">
                  <c:v>-3.0878046432604678</c:v>
                </c:pt>
                <c:pt idx="12">
                  <c:v>-1.9410584873596213</c:v>
                </c:pt>
                <c:pt idx="13">
                  <c:v>-0.60163392891756995</c:v>
                </c:pt>
                <c:pt idx="14">
                  <c:v>-2.1147682881039347E-2</c:v>
                </c:pt>
                <c:pt idx="15">
                  <c:v>0.10152711686790702</c:v>
                </c:pt>
                <c:pt idx="16">
                  <c:v>0.39980290517342887</c:v>
                </c:pt>
                <c:pt idx="17">
                  <c:v>4.238052733175985E-2</c:v>
                </c:pt>
                <c:pt idx="18">
                  <c:v>-0.94486942035835753</c:v>
                </c:pt>
                <c:pt idx="19">
                  <c:v>-2.1005138638681307</c:v>
                </c:pt>
                <c:pt idx="20">
                  <c:v>-0.21908615363097048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F-5D7F-44CE-93E1-229ACC2EA18F}"/>
            </c:ext>
          </c:extLst>
        </c:ser>
        <c:ser>
          <c:idx val="7"/>
          <c:order val="7"/>
          <c:tx>
            <c:strRef>
              <c:f>'3.3.1.'!$I$6</c:f>
              <c:strCache>
                <c:ptCount val="1"/>
                <c:pt idx="0">
                  <c:v>Прочее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solidFill>
                <a:schemeClr val="bg1"/>
              </a:solidFill>
            </a:ln>
            <a:effectLst/>
          </c:spPr>
          <c:invertIfNegative val="0"/>
          <c:dPt>
            <c:idx val="20"/>
            <c:invertIfNegative val="0"/>
            <c:bubble3D val="0"/>
            <c:spPr>
              <a:solidFill>
                <a:schemeClr val="accent2"/>
              </a:solidFill>
              <a:ln>
                <a:solidFill>
                  <a:schemeClr val="bg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1-5D7F-44CE-93E1-229ACC2EA18F}"/>
              </c:ext>
            </c:extLst>
          </c:dPt>
          <c:cat>
            <c:numRef>
              <c:f>'3.3.1.'!$A$7:$A$27</c:f>
              <c:numCache>
                <c:formatCode>\ [$]mm/yyyy</c:formatCode>
                <c:ptCount val="21"/>
                <c:pt idx="0">
                  <c:v>42064</c:v>
                </c:pt>
                <c:pt idx="1">
                  <c:v>42156</c:v>
                </c:pt>
                <c:pt idx="2">
                  <c:v>42248</c:v>
                </c:pt>
                <c:pt idx="3">
                  <c:v>42339</c:v>
                </c:pt>
                <c:pt idx="4">
                  <c:v>42430</c:v>
                </c:pt>
                <c:pt idx="5">
                  <c:v>42522</c:v>
                </c:pt>
                <c:pt idx="6">
                  <c:v>42614</c:v>
                </c:pt>
                <c:pt idx="7">
                  <c:v>42705</c:v>
                </c:pt>
                <c:pt idx="8">
                  <c:v>42795</c:v>
                </c:pt>
                <c:pt idx="9">
                  <c:v>42887</c:v>
                </c:pt>
                <c:pt idx="10">
                  <c:v>42979</c:v>
                </c:pt>
                <c:pt idx="11">
                  <c:v>43070</c:v>
                </c:pt>
                <c:pt idx="12">
                  <c:v>43160</c:v>
                </c:pt>
                <c:pt idx="13">
                  <c:v>43252</c:v>
                </c:pt>
                <c:pt idx="14">
                  <c:v>43344</c:v>
                </c:pt>
                <c:pt idx="15">
                  <c:v>43435</c:v>
                </c:pt>
                <c:pt idx="16">
                  <c:v>43525</c:v>
                </c:pt>
                <c:pt idx="17">
                  <c:v>43617</c:v>
                </c:pt>
                <c:pt idx="18">
                  <c:v>43709</c:v>
                </c:pt>
                <c:pt idx="19">
                  <c:v>43800</c:v>
                </c:pt>
                <c:pt idx="20">
                  <c:v>43891</c:v>
                </c:pt>
              </c:numCache>
            </c:numRef>
          </c:cat>
          <c:val>
            <c:numRef>
              <c:f>'3.3.1.'!$I$7:$I$27</c:f>
              <c:numCache>
                <c:formatCode>#,##0.00</c:formatCode>
                <c:ptCount val="21"/>
                <c:pt idx="0">
                  <c:v>-1.1157192825112983</c:v>
                </c:pt>
                <c:pt idx="1">
                  <c:v>0.52407573112449235</c:v>
                </c:pt>
                <c:pt idx="2">
                  <c:v>0.46502287776673334</c:v>
                </c:pt>
                <c:pt idx="3">
                  <c:v>-0.42011121925944384</c:v>
                </c:pt>
                <c:pt idx="4">
                  <c:v>-0.43789434154125817</c:v>
                </c:pt>
                <c:pt idx="5">
                  <c:v>-0.20732015799671011</c:v>
                </c:pt>
                <c:pt idx="6">
                  <c:v>-0.10415325858878632</c:v>
                </c:pt>
                <c:pt idx="7">
                  <c:v>-6.5042392465267551E-2</c:v>
                </c:pt>
                <c:pt idx="8">
                  <c:v>-1.0073143699352638E-2</c:v>
                </c:pt>
                <c:pt idx="9">
                  <c:v>-1.1533860090973569E-2</c:v>
                </c:pt>
                <c:pt idx="10">
                  <c:v>0.34352726997814598</c:v>
                </c:pt>
                <c:pt idx="11">
                  <c:v>0.11238876146786625</c:v>
                </c:pt>
                <c:pt idx="12">
                  <c:v>-0.27747442223641161</c:v>
                </c:pt>
                <c:pt idx="13">
                  <c:v>-0.49698059077060919</c:v>
                </c:pt>
                <c:pt idx="14">
                  <c:v>-0.32981265202769156</c:v>
                </c:pt>
                <c:pt idx="15">
                  <c:v>-0.2389412720708258</c:v>
                </c:pt>
                <c:pt idx="16">
                  <c:v>0.15084408160494256</c:v>
                </c:pt>
                <c:pt idx="17">
                  <c:v>0.28728301637356163</c:v>
                </c:pt>
                <c:pt idx="18">
                  <c:v>0.24669350403876011</c:v>
                </c:pt>
                <c:pt idx="19">
                  <c:v>-2.320385554255866E-2</c:v>
                </c:pt>
                <c:pt idx="20">
                  <c:v>0.25361126223069419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2-5D7F-44CE-93E1-229ACC2EA1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-1626625632"/>
        <c:axId val="-1626632704"/>
      </c:barChart>
      <c:lineChart>
        <c:grouping val="standard"/>
        <c:varyColors val="0"/>
        <c:ser>
          <c:idx val="0"/>
          <c:order val="0"/>
          <c:tx>
            <c:strRef>
              <c:f>'3.3.1.'!$B$6</c:f>
              <c:strCache>
                <c:ptCount val="1"/>
                <c:pt idx="0">
                  <c:v>ВВП, %</c:v>
                </c:pt>
              </c:strCache>
            </c:strRef>
          </c:tx>
          <c:spPr>
            <a:ln w="28575" cap="rnd">
              <a:solidFill>
                <a:sysClr val="windowText" lastClr="000000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tx1"/>
              </a:solidFill>
              <a:ln w="9525">
                <a:solidFill>
                  <a:schemeClr val="bg1"/>
                </a:solidFill>
              </a:ln>
              <a:effectLst/>
            </c:spPr>
          </c:marker>
          <c:dPt>
            <c:idx val="21"/>
            <c:marker>
              <c:symbol val="circle"/>
              <c:size val="7"/>
              <c:spPr>
                <a:solidFill>
                  <a:schemeClr val="tx1"/>
                </a:solidFill>
                <a:ln w="9525">
                  <a:solidFill>
                    <a:schemeClr val="bg1"/>
                  </a:solidFill>
                </a:ln>
                <a:effectLst/>
              </c:spPr>
            </c:marker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13-5D7F-44CE-93E1-229ACC2EA18F}"/>
              </c:ext>
            </c:extLst>
          </c:dPt>
          <c:dPt>
            <c:idx val="22"/>
            <c:marker>
              <c:symbol val="circle"/>
              <c:size val="7"/>
              <c:spPr>
                <a:solidFill>
                  <a:schemeClr val="tx1"/>
                </a:solidFill>
                <a:ln w="9525">
                  <a:solidFill>
                    <a:schemeClr val="bg1"/>
                  </a:solidFill>
                </a:ln>
                <a:effectLst/>
              </c:spPr>
            </c:marker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14-5D7F-44CE-93E1-229ACC2EA18F}"/>
              </c:ext>
            </c:extLst>
          </c:dPt>
          <c:dPt>
            <c:idx val="23"/>
            <c:marker>
              <c:symbol val="circle"/>
              <c:size val="7"/>
              <c:spPr>
                <a:solidFill>
                  <a:schemeClr val="tx1"/>
                </a:solidFill>
                <a:ln w="9525">
                  <a:solidFill>
                    <a:schemeClr val="bg1"/>
                  </a:solidFill>
                </a:ln>
                <a:effectLst/>
              </c:spPr>
            </c:marker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15-5D7F-44CE-93E1-229ACC2EA18F}"/>
              </c:ext>
            </c:extLst>
          </c:dPt>
          <c:cat>
            <c:numRef>
              <c:f>'3.3.1.'!$A$7:$A$27</c:f>
              <c:numCache>
                <c:formatCode>\ [$]mm/yyyy</c:formatCode>
                <c:ptCount val="21"/>
                <c:pt idx="0">
                  <c:v>42064</c:v>
                </c:pt>
                <c:pt idx="1">
                  <c:v>42156</c:v>
                </c:pt>
                <c:pt idx="2">
                  <c:v>42248</c:v>
                </c:pt>
                <c:pt idx="3">
                  <c:v>42339</c:v>
                </c:pt>
                <c:pt idx="4">
                  <c:v>42430</c:v>
                </c:pt>
                <c:pt idx="5">
                  <c:v>42522</c:v>
                </c:pt>
                <c:pt idx="6">
                  <c:v>42614</c:v>
                </c:pt>
                <c:pt idx="7">
                  <c:v>42705</c:v>
                </c:pt>
                <c:pt idx="8">
                  <c:v>42795</c:v>
                </c:pt>
                <c:pt idx="9">
                  <c:v>42887</c:v>
                </c:pt>
                <c:pt idx="10">
                  <c:v>42979</c:v>
                </c:pt>
                <c:pt idx="11">
                  <c:v>43070</c:v>
                </c:pt>
                <c:pt idx="12">
                  <c:v>43160</c:v>
                </c:pt>
                <c:pt idx="13">
                  <c:v>43252</c:v>
                </c:pt>
                <c:pt idx="14">
                  <c:v>43344</c:v>
                </c:pt>
                <c:pt idx="15">
                  <c:v>43435</c:v>
                </c:pt>
                <c:pt idx="16">
                  <c:v>43525</c:v>
                </c:pt>
                <c:pt idx="17">
                  <c:v>43617</c:v>
                </c:pt>
                <c:pt idx="18">
                  <c:v>43709</c:v>
                </c:pt>
                <c:pt idx="19">
                  <c:v>43800</c:v>
                </c:pt>
                <c:pt idx="20">
                  <c:v>43891</c:v>
                </c:pt>
              </c:numCache>
            </c:numRef>
          </c:cat>
          <c:val>
            <c:numRef>
              <c:f>'3.3.1.'!$B$7:$B$27</c:f>
              <c:numCache>
                <c:formatCode>#,##0.00</c:formatCode>
                <c:ptCount val="21"/>
                <c:pt idx="0">
                  <c:v>-1.5296117500000008</c:v>
                </c:pt>
                <c:pt idx="1">
                  <c:v>-3.0922801899999968</c:v>
                </c:pt>
                <c:pt idx="2">
                  <c:v>-1.7033015199999966</c:v>
                </c:pt>
                <c:pt idx="3">
                  <c:v>-1.6005945600000047</c:v>
                </c:pt>
                <c:pt idx="4">
                  <c:v>-0.20644335000000069</c:v>
                </c:pt>
                <c:pt idx="5">
                  <c:v>0.32097957000000576</c:v>
                </c:pt>
                <c:pt idx="6">
                  <c:v>5.8521409999997331E-2</c:v>
                </c:pt>
                <c:pt idx="7">
                  <c:v>0.53802254999999377</c:v>
                </c:pt>
                <c:pt idx="8">
                  <c:v>1.3126511600000015</c:v>
                </c:pt>
                <c:pt idx="9">
                  <c:v>2.3437820399999936</c:v>
                </c:pt>
                <c:pt idx="10">
                  <c:v>2.6393108000000041</c:v>
                </c:pt>
                <c:pt idx="11">
                  <c:v>1.0418225100000029</c:v>
                </c:pt>
                <c:pt idx="12">
                  <c:v>2.2262187599999947</c:v>
                </c:pt>
                <c:pt idx="13">
                  <c:v>2.5859726900000055</c:v>
                </c:pt>
                <c:pt idx="14">
                  <c:v>2.4812555000000032</c:v>
                </c:pt>
                <c:pt idx="15">
                  <c:v>2.7984463800000015</c:v>
                </c:pt>
                <c:pt idx="16">
                  <c:v>0.38631768999999849</c:v>
                </c:pt>
                <c:pt idx="17">
                  <c:v>1.1381903900000054</c:v>
                </c:pt>
                <c:pt idx="18">
                  <c:v>1.5395381400000048</c:v>
                </c:pt>
                <c:pt idx="19">
                  <c:v>2.1126344700000033</c:v>
                </c:pt>
                <c:pt idx="20">
                  <c:v>1.632862430000003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5D7F-44CE-93E1-229ACC2EA1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626622368"/>
        <c:axId val="-1626618016"/>
      </c:lineChart>
      <c:catAx>
        <c:axId val="-16266256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yyyy" sourceLinked="0"/>
        <c:majorTickMark val="out"/>
        <c:minorTickMark val="none"/>
        <c:tickLblPos val="low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-1626632704"/>
        <c:crosses val="autoZero"/>
        <c:auto val="0"/>
        <c:lblAlgn val="ctr"/>
        <c:lblOffset val="100"/>
        <c:tickLblSkip val="4"/>
        <c:tickMarkSkip val="4"/>
        <c:noMultiLvlLbl val="0"/>
      </c:catAx>
      <c:valAx>
        <c:axId val="-1626632704"/>
        <c:scaling>
          <c:orientation val="minMax"/>
          <c:min val="-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-1626625632"/>
        <c:crosses val="autoZero"/>
        <c:crossBetween val="between"/>
      </c:valAx>
      <c:valAx>
        <c:axId val="-1626618016"/>
        <c:scaling>
          <c:orientation val="minMax"/>
          <c:max val="10"/>
          <c:min val="-20"/>
        </c:scaling>
        <c:delete val="0"/>
        <c:axPos val="r"/>
        <c:numFmt formatCode="#,##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-1626622368"/>
        <c:crosses val="max"/>
        <c:crossBetween val="between"/>
      </c:valAx>
      <c:dateAx>
        <c:axId val="-1626622368"/>
        <c:scaling>
          <c:orientation val="minMax"/>
        </c:scaling>
        <c:delete val="1"/>
        <c:axPos val="b"/>
        <c:numFmt formatCode="\ [$]mm/yyyy" sourceLinked="1"/>
        <c:majorTickMark val="out"/>
        <c:minorTickMark val="none"/>
        <c:tickLblPos val="nextTo"/>
        <c:crossAx val="-1626618016"/>
        <c:crosses val="autoZero"/>
        <c:auto val="1"/>
        <c:lblOffset val="100"/>
        <c:baseTimeUnit val="months"/>
      </c:date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666777433854955E-2"/>
          <c:y val="3.1397731721777893E-2"/>
          <c:w val="0.94245878653748338"/>
          <c:h val="0.7013223906507127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'3.3.2.'!$B$8</c:f>
              <c:strCache>
                <c:ptCount val="1"/>
                <c:pt idx="0">
                  <c:v>Добыча полезных ископаемых</c:v>
                </c:pt>
              </c:strCache>
            </c:strRef>
          </c:tx>
          <c:spPr>
            <a:solidFill>
              <a:schemeClr val="accent3"/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numRef>
              <c:f>'3.3.2.'!$A$9:$A$68</c:f>
              <c:numCache>
                <c:formatCode>\ [$]mm/yyyy</c:formatCode>
                <c:ptCount val="60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  <c:pt idx="50">
                  <c:v>43891</c:v>
                </c:pt>
                <c:pt idx="51">
                  <c:v>43922</c:v>
                </c:pt>
                <c:pt idx="52">
                  <c:v>43952</c:v>
                </c:pt>
                <c:pt idx="53">
                  <c:v>43983</c:v>
                </c:pt>
                <c:pt idx="54">
                  <c:v>44013</c:v>
                </c:pt>
                <c:pt idx="55">
                  <c:v>44044</c:v>
                </c:pt>
                <c:pt idx="56">
                  <c:v>44075</c:v>
                </c:pt>
                <c:pt idx="57">
                  <c:v>44105</c:v>
                </c:pt>
                <c:pt idx="58">
                  <c:v>44136</c:v>
                </c:pt>
                <c:pt idx="59">
                  <c:v>44166</c:v>
                </c:pt>
              </c:numCache>
            </c:numRef>
          </c:cat>
          <c:val>
            <c:numRef>
              <c:f>'3.3.2.'!$B$9:$B$68</c:f>
              <c:numCache>
                <c:formatCode>#,##0.00</c:formatCode>
                <c:ptCount val="60"/>
                <c:pt idx="0">
                  <c:v>0.15473766336151604</c:v>
                </c:pt>
                <c:pt idx="1">
                  <c:v>0.78916208314373093</c:v>
                </c:pt>
                <c:pt idx="2">
                  <c:v>0.25922996253382546</c:v>
                </c:pt>
                <c:pt idx="3">
                  <c:v>0.37887456062636227</c:v>
                </c:pt>
                <c:pt idx="4">
                  <c:v>0.29911149523133773</c:v>
                </c:pt>
                <c:pt idx="5">
                  <c:v>0.51700752765518054</c:v>
                </c:pt>
                <c:pt idx="6">
                  <c:v>0.53854950797414514</c:v>
                </c:pt>
                <c:pt idx="7">
                  <c:v>0.43083960637931606</c:v>
                </c:pt>
                <c:pt idx="8">
                  <c:v>0.69279381204604951</c:v>
                </c:pt>
                <c:pt idx="9">
                  <c:v>0.51959535903453846</c:v>
                </c:pt>
                <c:pt idx="10">
                  <c:v>0.61581672181871216</c:v>
                </c:pt>
                <c:pt idx="11">
                  <c:v>0.68560323491663844</c:v>
                </c:pt>
                <c:pt idx="12">
                  <c:v>0.75416355840830329</c:v>
                </c:pt>
                <c:pt idx="13">
                  <c:v>0.15426072785624462</c:v>
                </c:pt>
                <c:pt idx="14">
                  <c:v>0.58809462584747585</c:v>
                </c:pt>
                <c:pt idx="15">
                  <c:v>0.66921112596436716</c:v>
                </c:pt>
                <c:pt idx="16">
                  <c:v>0.91256062631504697</c:v>
                </c:pt>
                <c:pt idx="17">
                  <c:v>0.77918328052728092</c:v>
                </c:pt>
                <c:pt idx="18">
                  <c:v>0.69260736046869587</c:v>
                </c:pt>
                <c:pt idx="19">
                  <c:v>0.82247124055657506</c:v>
                </c:pt>
                <c:pt idx="20">
                  <c:v>0</c:v>
                </c:pt>
                <c:pt idx="21">
                  <c:v>-0.1101893429932535</c:v>
                </c:pt>
                <c:pt idx="22">
                  <c:v>-0.25710846698426165</c:v>
                </c:pt>
                <c:pt idx="23">
                  <c:v>-0.19482717947368314</c:v>
                </c:pt>
                <c:pt idx="24">
                  <c:v>-5.3134685311004258E-2</c:v>
                </c:pt>
                <c:pt idx="25">
                  <c:v>7.0846247081340699E-2</c:v>
                </c:pt>
                <c:pt idx="26">
                  <c:v>0.42475565589500891</c:v>
                </c:pt>
                <c:pt idx="27">
                  <c:v>0.39977002907765335</c:v>
                </c:pt>
                <c:pt idx="28">
                  <c:v>0.24985626817353424</c:v>
                </c:pt>
                <c:pt idx="29">
                  <c:v>0.5803391132919905</c:v>
                </c:pt>
                <c:pt idx="30">
                  <c:v>0.848187934811372</c:v>
                </c:pt>
                <c:pt idx="31">
                  <c:v>0.91515014019121654</c:v>
                </c:pt>
                <c:pt idx="32">
                  <c:v>1.3313986001305673</c:v>
                </c:pt>
                <c:pt idx="33">
                  <c:v>1.5301148091052788</c:v>
                </c:pt>
                <c:pt idx="34">
                  <c:v>1.6692161553875773</c:v>
                </c:pt>
                <c:pt idx="35">
                  <c:v>1.449942174501714</c:v>
                </c:pt>
                <c:pt idx="36">
                  <c:v>1.0725599646998996</c:v>
                </c:pt>
                <c:pt idx="37">
                  <c:v>1.0725599646998996</c:v>
                </c:pt>
                <c:pt idx="38">
                  <c:v>1.256098135467582</c:v>
                </c:pt>
                <c:pt idx="39">
                  <c:v>1.3084355577787321</c:v>
                </c:pt>
                <c:pt idx="40">
                  <c:v>0.75889262351166609</c:v>
                </c:pt>
                <c:pt idx="41">
                  <c:v>0.5882653745936236</c:v>
                </c:pt>
                <c:pt idx="42">
                  <c:v>0.53478670417602081</c:v>
                </c:pt>
                <c:pt idx="43">
                  <c:v>0.56152603938482037</c:v>
                </c:pt>
                <c:pt idx="44">
                  <c:v>0.3548913096568943</c:v>
                </c:pt>
                <c:pt idx="45">
                  <c:v>-0.17744565482844715</c:v>
                </c:pt>
                <c:pt idx="46">
                  <c:v>2.5349379261205191E-2</c:v>
                </c:pt>
                <c:pt idx="47">
                  <c:v>0.11615100802930944</c:v>
                </c:pt>
                <c:pt idx="48">
                  <c:v>-9.2920806423448882E-2</c:v>
                </c:pt>
                <c:pt idx="49">
                  <c:v>0.53429463693482282</c:v>
                </c:pt>
                <c:pt idx="50">
                  <c:v>-0.45730767160521374</c:v>
                </c:pt>
                <c:pt idx="51">
                  <c:v>-0.86081444066863699</c:v>
                </c:pt>
                <c:pt idx="52">
                  <c:v>-3.6315609215708089</c:v>
                </c:pt>
                <c:pt idx="53">
                  <c:v>-3.5949984038907905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395-40FC-8A48-08F92B0D36B4}"/>
            </c:ext>
          </c:extLst>
        </c:ser>
        <c:ser>
          <c:idx val="1"/>
          <c:order val="1"/>
          <c:tx>
            <c:strRef>
              <c:f>'3.3.2.'!$C$8</c:f>
              <c:strCache>
                <c:ptCount val="1"/>
                <c:pt idx="0">
                  <c:v>Обрабатывающие производства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numRef>
              <c:f>'3.3.2.'!$A$9:$A$68</c:f>
              <c:numCache>
                <c:formatCode>\ [$]mm/yyyy</c:formatCode>
                <c:ptCount val="60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  <c:pt idx="50">
                  <c:v>43891</c:v>
                </c:pt>
                <c:pt idx="51">
                  <c:v>43922</c:v>
                </c:pt>
                <c:pt idx="52">
                  <c:v>43952</c:v>
                </c:pt>
                <c:pt idx="53">
                  <c:v>43983</c:v>
                </c:pt>
                <c:pt idx="54">
                  <c:v>44013</c:v>
                </c:pt>
                <c:pt idx="55">
                  <c:v>44044</c:v>
                </c:pt>
                <c:pt idx="56">
                  <c:v>44075</c:v>
                </c:pt>
                <c:pt idx="57">
                  <c:v>44105</c:v>
                </c:pt>
                <c:pt idx="58">
                  <c:v>44136</c:v>
                </c:pt>
                <c:pt idx="59">
                  <c:v>44166</c:v>
                </c:pt>
              </c:numCache>
            </c:numRef>
          </c:cat>
          <c:val>
            <c:numRef>
              <c:f>'3.3.2.'!$C$9:$C$68</c:f>
              <c:numCache>
                <c:formatCode>#,##0.00</c:formatCode>
                <c:ptCount val="60"/>
                <c:pt idx="0">
                  <c:v>-0.98423095648448067</c:v>
                </c:pt>
                <c:pt idx="1">
                  <c:v>0.10935899516494403</c:v>
                </c:pt>
                <c:pt idx="2">
                  <c:v>0.28021879977349762</c:v>
                </c:pt>
                <c:pt idx="3">
                  <c:v>-0.25219691979614944</c:v>
                </c:pt>
                <c:pt idx="4">
                  <c:v>-0.16813127986409698</c:v>
                </c:pt>
                <c:pt idx="5">
                  <c:v>-2.7984941938442549E-2</c:v>
                </c:pt>
                <c:pt idx="6">
                  <c:v>-0.39178918713821959</c:v>
                </c:pt>
                <c:pt idx="7">
                  <c:v>0.67163860652266094</c:v>
                </c:pt>
                <c:pt idx="8">
                  <c:v>0.41792028610862259</c:v>
                </c:pt>
                <c:pt idx="9">
                  <c:v>0.88808060798082766</c:v>
                </c:pt>
                <c:pt idx="10">
                  <c:v>1.7239211801980727</c:v>
                </c:pt>
                <c:pt idx="11">
                  <c:v>0.76575502024925657</c:v>
                </c:pt>
                <c:pt idx="12">
                  <c:v>2.8715813259347152</c:v>
                </c:pt>
                <c:pt idx="13">
                  <c:v>0.46492269086562132</c:v>
                </c:pt>
                <c:pt idx="14">
                  <c:v>1.2318542252086446</c:v>
                </c:pt>
                <c:pt idx="15">
                  <c:v>1.310483218307068</c:v>
                </c:pt>
                <c:pt idx="16">
                  <c:v>2.0967731492913089</c:v>
                </c:pt>
                <c:pt idx="17">
                  <c:v>2.045895659532825</c:v>
                </c:pt>
                <c:pt idx="18">
                  <c:v>1.6473445570264307</c:v>
                </c:pt>
                <c:pt idx="19">
                  <c:v>1.8067649980289868</c:v>
                </c:pt>
                <c:pt idx="20">
                  <c:v>1.9499979962148777</c:v>
                </c:pt>
                <c:pt idx="21">
                  <c:v>1.2662324650745953</c:v>
                </c:pt>
                <c:pt idx="22">
                  <c:v>1.0636352706626608</c:v>
                </c:pt>
                <c:pt idx="23">
                  <c:v>0.6570516489996493</c:v>
                </c:pt>
                <c:pt idx="24">
                  <c:v>1.7608984193190609</c:v>
                </c:pt>
                <c:pt idx="25">
                  <c:v>1.5769239575991585</c:v>
                </c:pt>
                <c:pt idx="26">
                  <c:v>0.63911852347917331</c:v>
                </c:pt>
                <c:pt idx="27">
                  <c:v>1.3314969239149412</c:v>
                </c:pt>
                <c:pt idx="28">
                  <c:v>1.624426247176227</c:v>
                </c:pt>
                <c:pt idx="29">
                  <c:v>0.45071028945898045</c:v>
                </c:pt>
                <c:pt idx="30">
                  <c:v>0.92958997200914972</c:v>
                </c:pt>
                <c:pt idx="31">
                  <c:v>0.50704907564135404</c:v>
                </c:pt>
                <c:pt idx="32">
                  <c:v>-0.18383941515881402</c:v>
                </c:pt>
                <c:pt idx="33">
                  <c:v>1.2343503589234615</c:v>
                </c:pt>
                <c:pt idx="34">
                  <c:v>0.47272992469409059</c:v>
                </c:pt>
                <c:pt idx="35">
                  <c:v>1.6138436084556746</c:v>
                </c:pt>
                <c:pt idx="36">
                  <c:v>-0.26897393474261244</c:v>
                </c:pt>
                <c:pt idx="37">
                  <c:v>0.80692180422783732</c:v>
                </c:pt>
                <c:pt idx="38">
                  <c:v>0.1674361577642888</c:v>
                </c:pt>
                <c:pt idx="39">
                  <c:v>1.0604289991738383</c:v>
                </c:pt>
                <c:pt idx="40">
                  <c:v>-0.75346270993930753</c:v>
                </c:pt>
                <c:pt idx="41">
                  <c:v>0.54694165221065028</c:v>
                </c:pt>
                <c:pt idx="42">
                  <c:v>1.0650969016733691</c:v>
                </c:pt>
                <c:pt idx="43">
                  <c:v>0.97873769342958339</c:v>
                </c:pt>
                <c:pt idx="44">
                  <c:v>1.5529134939084683</c:v>
                </c:pt>
                <c:pt idx="45">
                  <c:v>1.6581957646819214</c:v>
                </c:pt>
                <c:pt idx="46">
                  <c:v>0.39480851540045769</c:v>
                </c:pt>
                <c:pt idx="47">
                  <c:v>1.1195617114850838</c:v>
                </c:pt>
                <c:pt idx="48">
                  <c:v>1.0915726686979583</c:v>
                </c:pt>
                <c:pt idx="49">
                  <c:v>1.3994521393563546</c:v>
                </c:pt>
                <c:pt idx="50">
                  <c:v>0.77665920353143336</c:v>
                </c:pt>
                <c:pt idx="51">
                  <c:v>-2.9871507828132113</c:v>
                </c:pt>
                <c:pt idx="52">
                  <c:v>-2.150748563625513</c:v>
                </c:pt>
                <c:pt idx="53">
                  <c:v>-1.855168874250402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395-40FC-8A48-08F92B0D36B4}"/>
            </c:ext>
          </c:extLst>
        </c:ser>
        <c:ser>
          <c:idx val="2"/>
          <c:order val="2"/>
          <c:tx>
            <c:strRef>
              <c:f>'3.3.2.'!$D$8</c:f>
              <c:strCache>
                <c:ptCount val="1"/>
                <c:pt idx="0">
                  <c:v>Строительство</c:v>
                </c:pt>
              </c:strCache>
            </c:strRef>
          </c:tx>
          <c:spPr>
            <a:solidFill>
              <a:schemeClr val="accent5"/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numRef>
              <c:f>'3.3.2.'!$A$9:$A$68</c:f>
              <c:numCache>
                <c:formatCode>\ [$]mm/yyyy</c:formatCode>
                <c:ptCount val="60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  <c:pt idx="50">
                  <c:v>43891</c:v>
                </c:pt>
                <c:pt idx="51">
                  <c:v>43922</c:v>
                </c:pt>
                <c:pt idx="52">
                  <c:v>43952</c:v>
                </c:pt>
                <c:pt idx="53">
                  <c:v>43983</c:v>
                </c:pt>
                <c:pt idx="54">
                  <c:v>44013</c:v>
                </c:pt>
                <c:pt idx="55">
                  <c:v>44044</c:v>
                </c:pt>
                <c:pt idx="56">
                  <c:v>44075</c:v>
                </c:pt>
                <c:pt idx="57">
                  <c:v>44105</c:v>
                </c:pt>
                <c:pt idx="58">
                  <c:v>44136</c:v>
                </c:pt>
                <c:pt idx="59">
                  <c:v>44166</c:v>
                </c:pt>
              </c:numCache>
            </c:numRef>
          </c:cat>
          <c:val>
            <c:numRef>
              <c:f>'3.3.2.'!$D$9:$D$68</c:f>
              <c:numCache>
                <c:formatCode>#,##0.00</c:formatCode>
                <c:ptCount val="60"/>
                <c:pt idx="0">
                  <c:v>-0.93541480519793796</c:v>
                </c:pt>
                <c:pt idx="1">
                  <c:v>-0.67863427043772095</c:v>
                </c:pt>
                <c:pt idx="2">
                  <c:v>-3.5284587220593154E-2</c:v>
                </c:pt>
                <c:pt idx="3">
                  <c:v>-0.28227669776474146</c:v>
                </c:pt>
                <c:pt idx="4">
                  <c:v>-0.36166701901107418</c:v>
                </c:pt>
                <c:pt idx="5">
                  <c:v>-0.59504395216662065</c:v>
                </c:pt>
                <c:pt idx="6">
                  <c:v>-8.0102070483968446E-2</c:v>
                </c:pt>
                <c:pt idx="7">
                  <c:v>3.4329458778843157E-2</c:v>
                </c:pt>
                <c:pt idx="8">
                  <c:v>-0.51467360716058275</c:v>
                </c:pt>
                <c:pt idx="9">
                  <c:v>-0.16012067778329306</c:v>
                </c:pt>
                <c:pt idx="10">
                  <c:v>8.0060338891646529E-2</c:v>
                </c:pt>
                <c:pt idx="11">
                  <c:v>-0.18667966946573797</c:v>
                </c:pt>
                <c:pt idx="12">
                  <c:v>1.3237285653025119</c:v>
                </c:pt>
                <c:pt idx="13">
                  <c:v>-0.76368955690529572</c:v>
                </c:pt>
                <c:pt idx="14">
                  <c:v>0.19117041759003695</c:v>
                </c:pt>
                <c:pt idx="15">
                  <c:v>6.9516515487285824E-2</c:v>
                </c:pt>
                <c:pt idx="16">
                  <c:v>0.3215138841286983</c:v>
                </c:pt>
                <c:pt idx="17">
                  <c:v>0.24143586938253339</c:v>
                </c:pt>
                <c:pt idx="18">
                  <c:v>-0.17245419241609575</c:v>
                </c:pt>
                <c:pt idx="19">
                  <c:v>0.45987784644292201</c:v>
                </c:pt>
                <c:pt idx="20">
                  <c:v>0.61299272423844464</c:v>
                </c:pt>
                <c:pt idx="21">
                  <c:v>-0.51868615127868434</c:v>
                </c:pt>
                <c:pt idx="22">
                  <c:v>-1.0137956593174264</c:v>
                </c:pt>
                <c:pt idx="23">
                  <c:v>-1.5639991910095983</c:v>
                </c:pt>
                <c:pt idx="24">
                  <c:v>2.6356148530105203</c:v>
                </c:pt>
                <c:pt idx="25">
                  <c:v>1.8799742047602468</c:v>
                </c:pt>
                <c:pt idx="26">
                  <c:v>-0.19265807301894466</c:v>
                </c:pt>
                <c:pt idx="27">
                  <c:v>0.79208160153911966</c:v>
                </c:pt>
                <c:pt idx="28">
                  <c:v>0.65863814139495347</c:v>
                </c:pt>
                <c:pt idx="29">
                  <c:v>0.4231554467563356</c:v>
                </c:pt>
                <c:pt idx="30">
                  <c:v>1.0100845824774936</c:v>
                </c:pt>
                <c:pt idx="31">
                  <c:v>0.37670196503617931</c:v>
                </c:pt>
                <c:pt idx="32">
                  <c:v>0.43770749432310901</c:v>
                </c:pt>
                <c:pt idx="33">
                  <c:v>0.61038854006863819</c:v>
                </c:pt>
                <c:pt idx="34">
                  <c:v>0.36211757241387643</c:v>
                </c:pt>
                <c:pt idx="35">
                  <c:v>1.5268445305565435</c:v>
                </c:pt>
                <c:pt idx="36">
                  <c:v>0</c:v>
                </c:pt>
                <c:pt idx="37">
                  <c:v>1.6523839071436772E-2</c:v>
                </c:pt>
                <c:pt idx="38">
                  <c:v>2.1921203392291283E-2</c:v>
                </c:pt>
                <c:pt idx="39">
                  <c:v>0</c:v>
                </c:pt>
                <c:pt idx="40">
                  <c:v>2.1921203392291283E-2</c:v>
                </c:pt>
                <c:pt idx="41">
                  <c:v>9.6564064712407298E-3</c:v>
                </c:pt>
                <c:pt idx="42">
                  <c:v>1.9312812942482833E-2</c:v>
                </c:pt>
                <c:pt idx="43">
                  <c:v>1.9312812942482833E-2</c:v>
                </c:pt>
                <c:pt idx="44">
                  <c:v>0.10384782941397294</c:v>
                </c:pt>
                <c:pt idx="45">
                  <c:v>0.11423261235536965</c:v>
                </c:pt>
                <c:pt idx="46">
                  <c:v>3.5284410231290947E-2</c:v>
                </c:pt>
                <c:pt idx="47">
                  <c:v>5.8919116889482433E-2</c:v>
                </c:pt>
                <c:pt idx="48">
                  <c:v>0.14729779222370398</c:v>
                </c:pt>
                <c:pt idx="49">
                  <c:v>0.33878492211451872</c:v>
                </c:pt>
                <c:pt idx="50">
                  <c:v>6.8560461369787402E-3</c:v>
                </c:pt>
                <c:pt idx="51">
                  <c:v>-0.15768906115051978</c:v>
                </c:pt>
                <c:pt idx="52">
                  <c:v>-0.21253743024635263</c:v>
                </c:pt>
                <c:pt idx="53">
                  <c:v>-9.6942648991363359E-3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3395-40FC-8A48-08F92B0D36B4}"/>
            </c:ext>
          </c:extLst>
        </c:ser>
        <c:ser>
          <c:idx val="3"/>
          <c:order val="3"/>
          <c:tx>
            <c:strRef>
              <c:f>'3.3.2.'!$E$8</c:f>
              <c:strCache>
                <c:ptCount val="1"/>
                <c:pt idx="0">
                  <c:v>Сельское хозяйство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numRef>
              <c:f>'3.3.2.'!$A$9:$A$68</c:f>
              <c:numCache>
                <c:formatCode>\ [$]mm/yyyy</c:formatCode>
                <c:ptCount val="60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  <c:pt idx="50">
                  <c:v>43891</c:v>
                </c:pt>
                <c:pt idx="51">
                  <c:v>43922</c:v>
                </c:pt>
                <c:pt idx="52">
                  <c:v>43952</c:v>
                </c:pt>
                <c:pt idx="53">
                  <c:v>43983</c:v>
                </c:pt>
                <c:pt idx="54">
                  <c:v>44013</c:v>
                </c:pt>
                <c:pt idx="55">
                  <c:v>44044</c:v>
                </c:pt>
                <c:pt idx="56">
                  <c:v>44075</c:v>
                </c:pt>
                <c:pt idx="57">
                  <c:v>44105</c:v>
                </c:pt>
                <c:pt idx="58">
                  <c:v>44136</c:v>
                </c:pt>
                <c:pt idx="59">
                  <c:v>44166</c:v>
                </c:pt>
              </c:numCache>
            </c:numRef>
          </c:cat>
          <c:val>
            <c:numRef>
              <c:f>'3.3.2.'!$E$9:$E$68</c:f>
              <c:numCache>
                <c:formatCode>#,##0.00</c:formatCode>
                <c:ptCount val="60"/>
                <c:pt idx="0">
                  <c:v>0.25518729291020953</c:v>
                </c:pt>
                <c:pt idx="1">
                  <c:v>0.29385203426024126</c:v>
                </c:pt>
                <c:pt idx="2">
                  <c:v>0.18342456565136839</c:v>
                </c:pt>
                <c:pt idx="3">
                  <c:v>0.17832943882771954</c:v>
                </c:pt>
                <c:pt idx="4">
                  <c:v>0.17323431200407072</c:v>
                </c:pt>
                <c:pt idx="5">
                  <c:v>0.18758431460947919</c:v>
                </c:pt>
                <c:pt idx="6">
                  <c:v>0.47866342348625668</c:v>
                </c:pt>
                <c:pt idx="7">
                  <c:v>0.36870020457725167</c:v>
                </c:pt>
                <c:pt idx="8">
                  <c:v>0.623522946670097</c:v>
                </c:pt>
                <c:pt idx="9">
                  <c:v>0.57045716397476887</c:v>
                </c:pt>
                <c:pt idx="10">
                  <c:v>0.90211830582056485</c:v>
                </c:pt>
                <c:pt idx="11">
                  <c:v>0.27961937411247778</c:v>
                </c:pt>
                <c:pt idx="12">
                  <c:v>0.10691329010182933</c:v>
                </c:pt>
                <c:pt idx="13">
                  <c:v>7.4016893147420937E-2</c:v>
                </c:pt>
                <c:pt idx="14">
                  <c:v>0.10249567125060596</c:v>
                </c:pt>
                <c:pt idx="15">
                  <c:v>8.0917635197846574E-2</c:v>
                </c:pt>
                <c:pt idx="16">
                  <c:v>5.3945090131897716E-2</c:v>
                </c:pt>
                <c:pt idx="17">
                  <c:v>-3.9591367346237846E-2</c:v>
                </c:pt>
                <c:pt idx="18">
                  <c:v>-0.13197122448746074</c:v>
                </c:pt>
                <c:pt idx="19">
                  <c:v>0.38931511223800958</c:v>
                </c:pt>
                <c:pt idx="20">
                  <c:v>1.2410185832703031</c:v>
                </c:pt>
                <c:pt idx="21">
                  <c:v>-0.2401971451490906</c:v>
                </c:pt>
                <c:pt idx="22">
                  <c:v>0.25354143099070792</c:v>
                </c:pt>
                <c:pt idx="23">
                  <c:v>0.31027237738067809</c:v>
                </c:pt>
                <c:pt idx="24">
                  <c:v>0.20684825158711798</c:v>
                </c:pt>
                <c:pt idx="25">
                  <c:v>0.2148039535712386</c:v>
                </c:pt>
                <c:pt idx="26">
                  <c:v>0.13632113698034964</c:v>
                </c:pt>
                <c:pt idx="27">
                  <c:v>0.12658391291032453</c:v>
                </c:pt>
                <c:pt idx="28">
                  <c:v>0.12171530087531231</c:v>
                </c:pt>
                <c:pt idx="29">
                  <c:v>8.0314974641725739E-2</c:v>
                </c:pt>
                <c:pt idx="30">
                  <c:v>0.1297395744212492</c:v>
                </c:pt>
                <c:pt idx="31">
                  <c:v>-0.63634172216136675</c:v>
                </c:pt>
                <c:pt idx="32">
                  <c:v>-0.51783055191641214</c:v>
                </c:pt>
                <c:pt idx="33">
                  <c:v>1.5041744603286251</c:v>
                </c:pt>
                <c:pt idx="34">
                  <c:v>-0.67811143703339638</c:v>
                </c:pt>
                <c:pt idx="35">
                  <c:v>3.5485383125215063E-2</c:v>
                </c:pt>
                <c:pt idx="36">
                  <c:v>4.2582459750257672E-2</c:v>
                </c:pt>
                <c:pt idx="37">
                  <c:v>6.3873689625387517E-2</c:v>
                </c:pt>
                <c:pt idx="38">
                  <c:v>5.9502101810378648E-2</c:v>
                </c:pt>
                <c:pt idx="39">
                  <c:v>5.9502101810378648E-2</c:v>
                </c:pt>
                <c:pt idx="40">
                  <c:v>4.1193762791800953E-2</c:v>
                </c:pt>
                <c:pt idx="41">
                  <c:v>5.4411894646045789E-2</c:v>
                </c:pt>
                <c:pt idx="42">
                  <c:v>0.33191255734087899</c:v>
                </c:pt>
                <c:pt idx="43">
                  <c:v>0.17411806286734668</c:v>
                </c:pt>
                <c:pt idx="44">
                  <c:v>0.57992112145080277</c:v>
                </c:pt>
                <c:pt idx="45">
                  <c:v>0.53696400134333533</c:v>
                </c:pt>
                <c:pt idx="46">
                  <c:v>0.61213896153140257</c:v>
                </c:pt>
                <c:pt idx="47">
                  <c:v>0.39720288104692381</c:v>
                </c:pt>
                <c:pt idx="48">
                  <c:v>0.20569434911358614</c:v>
                </c:pt>
                <c:pt idx="49">
                  <c:v>0.21988016629383264</c:v>
                </c:pt>
                <c:pt idx="50">
                  <c:v>0.13366856876667566</c:v>
                </c:pt>
                <c:pt idx="51">
                  <c:v>0.13812418772556462</c:v>
                </c:pt>
                <c:pt idx="52">
                  <c:v>0.14257980668445416</c:v>
                </c:pt>
                <c:pt idx="53">
                  <c:v>0.16948231066428163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3395-40FC-8A48-08F92B0D36B4}"/>
            </c:ext>
          </c:extLst>
        </c:ser>
        <c:ser>
          <c:idx val="4"/>
          <c:order val="4"/>
          <c:tx>
            <c:strRef>
              <c:f>'3.3.2.'!$F$8</c:f>
              <c:strCache>
                <c:ptCount val="1"/>
                <c:pt idx="0">
                  <c:v>Розничная торговля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numRef>
              <c:f>'3.3.2.'!$A$9:$A$68</c:f>
              <c:numCache>
                <c:formatCode>\ [$]mm/yyyy</c:formatCode>
                <c:ptCount val="60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  <c:pt idx="50">
                  <c:v>43891</c:v>
                </c:pt>
                <c:pt idx="51">
                  <c:v>43922</c:v>
                </c:pt>
                <c:pt idx="52">
                  <c:v>43952</c:v>
                </c:pt>
                <c:pt idx="53">
                  <c:v>43983</c:v>
                </c:pt>
                <c:pt idx="54">
                  <c:v>44013</c:v>
                </c:pt>
                <c:pt idx="55">
                  <c:v>44044</c:v>
                </c:pt>
                <c:pt idx="56">
                  <c:v>44075</c:v>
                </c:pt>
                <c:pt idx="57">
                  <c:v>44105</c:v>
                </c:pt>
                <c:pt idx="58">
                  <c:v>44136</c:v>
                </c:pt>
                <c:pt idx="59">
                  <c:v>44166</c:v>
                </c:pt>
              </c:numCache>
            </c:numRef>
          </c:cat>
          <c:val>
            <c:numRef>
              <c:f>'3.3.2.'!$F$9:$F$68</c:f>
              <c:numCache>
                <c:formatCode>#,##0.00</c:formatCode>
                <c:ptCount val="60"/>
                <c:pt idx="0">
                  <c:v>-0.80686654519819168</c:v>
                </c:pt>
                <c:pt idx="1">
                  <c:v>-0.48151713181182426</c:v>
                </c:pt>
                <c:pt idx="2">
                  <c:v>-0.73796993219679241</c:v>
                </c:pt>
                <c:pt idx="3">
                  <c:v>-0.62220994283259001</c:v>
                </c:pt>
                <c:pt idx="4">
                  <c:v>-0.76690992953784354</c:v>
                </c:pt>
                <c:pt idx="5">
                  <c:v>-0.64101104420446919</c:v>
                </c:pt>
                <c:pt idx="6">
                  <c:v>-0.76921325304536303</c:v>
                </c:pt>
                <c:pt idx="7">
                  <c:v>-0.44870773094312844</c:v>
                </c:pt>
                <c:pt idx="8">
                  <c:v>-0.43055772210485399</c:v>
                </c:pt>
                <c:pt idx="9">
                  <c:v>-0.5621170260813384</c:v>
                </c:pt>
                <c:pt idx="10">
                  <c:v>-0.5621170260813384</c:v>
                </c:pt>
                <c:pt idx="11">
                  <c:v>-0.64457568818001409</c:v>
                </c:pt>
                <c:pt idx="12">
                  <c:v>-0.23020560292143383</c:v>
                </c:pt>
                <c:pt idx="13">
                  <c:v>-0.32228784409000705</c:v>
                </c:pt>
                <c:pt idx="14">
                  <c:v>0</c:v>
                </c:pt>
                <c:pt idx="15">
                  <c:v>4.0090741836371867E-2</c:v>
                </c:pt>
                <c:pt idx="16">
                  <c:v>0.14699938673336413</c:v>
                </c:pt>
                <c:pt idx="17">
                  <c:v>0.16940567364652986</c:v>
                </c:pt>
                <c:pt idx="18">
                  <c:v>0.31461053677212492</c:v>
                </c:pt>
                <c:pt idx="19">
                  <c:v>4.8401621041866169E-2</c:v>
                </c:pt>
                <c:pt idx="20">
                  <c:v>0.34888751278867008</c:v>
                </c:pt>
                <c:pt idx="21">
                  <c:v>0.38265082047789756</c:v>
                </c:pt>
                <c:pt idx="22">
                  <c:v>0.34888751278867008</c:v>
                </c:pt>
                <c:pt idx="23">
                  <c:v>0.35934519856216657</c:v>
                </c:pt>
                <c:pt idx="24">
                  <c:v>0.32667745323833353</c:v>
                </c:pt>
                <c:pt idx="25">
                  <c:v>0.22867421726683285</c:v>
                </c:pt>
                <c:pt idx="26">
                  <c:v>0.35592625586794674</c:v>
                </c:pt>
                <c:pt idx="27">
                  <c:v>0.37965467292581018</c:v>
                </c:pt>
                <c:pt idx="28">
                  <c:v>0.34406204733901585</c:v>
                </c:pt>
                <c:pt idx="29">
                  <c:v>0.39014732311899331</c:v>
                </c:pt>
                <c:pt idx="30">
                  <c:v>0.32129779550975834</c:v>
                </c:pt>
                <c:pt idx="31">
                  <c:v>0.34424763804616998</c:v>
                </c:pt>
                <c:pt idx="32">
                  <c:v>0.24888127981568248</c:v>
                </c:pt>
                <c:pt idx="33">
                  <c:v>0.23806035460630556</c:v>
                </c:pt>
                <c:pt idx="34">
                  <c:v>0.35709053190945761</c:v>
                </c:pt>
                <c:pt idx="35">
                  <c:v>0.28867779879463829</c:v>
                </c:pt>
                <c:pt idx="36">
                  <c:v>0.23521894716600164</c:v>
                </c:pt>
                <c:pt idx="37">
                  <c:v>0.24591071749172835</c:v>
                </c:pt>
                <c:pt idx="38">
                  <c:v>0.2745791810262655</c:v>
                </c:pt>
                <c:pt idx="39">
                  <c:v>0.22881598418855403</c:v>
                </c:pt>
                <c:pt idx="40">
                  <c:v>0.21737518497912697</c:v>
                </c:pt>
                <c:pt idx="41">
                  <c:v>0.1931411072516645</c:v>
                </c:pt>
                <c:pt idx="42">
                  <c:v>0.16095092270972067</c:v>
                </c:pt>
                <c:pt idx="43">
                  <c:v>0.11803067665379455</c:v>
                </c:pt>
                <c:pt idx="44">
                  <c:v>9.1325521172255245E-2</c:v>
                </c:pt>
                <c:pt idx="45">
                  <c:v>0.19279832247476045</c:v>
                </c:pt>
                <c:pt idx="46">
                  <c:v>0.2638292833865129</c:v>
                </c:pt>
                <c:pt idx="47">
                  <c:v>0.18175977471582203</c:v>
                </c:pt>
                <c:pt idx="48">
                  <c:v>0.27263966207373375</c:v>
                </c:pt>
                <c:pt idx="49">
                  <c:v>0.47459496731353634</c:v>
                </c:pt>
                <c:pt idx="50">
                  <c:v>0.62279914606073616</c:v>
                </c:pt>
                <c:pt idx="51">
                  <c:v>-2.5349017874752762</c:v>
                </c:pt>
                <c:pt idx="52">
                  <c:v>-2.0978497551519526</c:v>
                </c:pt>
                <c:pt idx="53">
                  <c:v>-0.84315910448843601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3395-40FC-8A48-08F92B0D36B4}"/>
            </c:ext>
          </c:extLst>
        </c:ser>
        <c:ser>
          <c:idx val="5"/>
          <c:order val="5"/>
          <c:tx>
            <c:strRef>
              <c:f>'3.3.2.'!$G$8</c:f>
              <c:strCache>
                <c:ptCount val="1"/>
                <c:pt idx="0">
                  <c:v>Грузооборот транспорта</c:v>
                </c:pt>
              </c:strCache>
            </c:strRef>
          </c:tx>
          <c:spPr>
            <a:solidFill>
              <a:srgbClr val="0070C0"/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numRef>
              <c:f>'3.3.2.'!$A$9:$A$68</c:f>
              <c:numCache>
                <c:formatCode>\ [$]mm/yyyy</c:formatCode>
                <c:ptCount val="60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  <c:pt idx="50">
                  <c:v>43891</c:v>
                </c:pt>
                <c:pt idx="51">
                  <c:v>43922</c:v>
                </c:pt>
                <c:pt idx="52">
                  <c:v>43952</c:v>
                </c:pt>
                <c:pt idx="53">
                  <c:v>43983</c:v>
                </c:pt>
                <c:pt idx="54">
                  <c:v>44013</c:v>
                </c:pt>
                <c:pt idx="55">
                  <c:v>44044</c:v>
                </c:pt>
                <c:pt idx="56">
                  <c:v>44075</c:v>
                </c:pt>
                <c:pt idx="57">
                  <c:v>44105</c:v>
                </c:pt>
                <c:pt idx="58">
                  <c:v>44136</c:v>
                </c:pt>
                <c:pt idx="59">
                  <c:v>44166</c:v>
                </c:pt>
              </c:numCache>
            </c:numRef>
          </c:cat>
          <c:val>
            <c:numRef>
              <c:f>'3.3.2.'!$G$9:$G$68</c:f>
              <c:numCache>
                <c:formatCode>#,##0.00</c:formatCode>
                <c:ptCount val="60"/>
                <c:pt idx="0">
                  <c:v>0.1144633440849188</c:v>
                </c:pt>
                <c:pt idx="1">
                  <c:v>0.44640704193118397</c:v>
                </c:pt>
                <c:pt idx="2">
                  <c:v>-2.9865208064218558E-2</c:v>
                </c:pt>
                <c:pt idx="3">
                  <c:v>0.1045282282247639</c:v>
                </c:pt>
                <c:pt idx="4">
                  <c:v>0.1045282282247639</c:v>
                </c:pt>
                <c:pt idx="5">
                  <c:v>0.24881336125441741</c:v>
                </c:pt>
                <c:pt idx="6">
                  <c:v>0.20734446771201484</c:v>
                </c:pt>
                <c:pt idx="7">
                  <c:v>0.41468893542402968</c:v>
                </c:pt>
                <c:pt idx="8">
                  <c:v>0.52053886520541803</c:v>
                </c:pt>
                <c:pt idx="9">
                  <c:v>-8.8872489181413314E-2</c:v>
                </c:pt>
                <c:pt idx="10">
                  <c:v>0.33009781695953311</c:v>
                </c:pt>
                <c:pt idx="11">
                  <c:v>0.3743452008421268</c:v>
                </c:pt>
                <c:pt idx="12">
                  <c:v>0.99020343448562786</c:v>
                </c:pt>
                <c:pt idx="13">
                  <c:v>0.45887476232260754</c:v>
                </c:pt>
                <c:pt idx="14">
                  <c:v>1.0988841215895722</c:v>
                </c:pt>
                <c:pt idx="15">
                  <c:v>1.1834136694041546</c:v>
                </c:pt>
                <c:pt idx="16">
                  <c:v>1.6398732276029004</c:v>
                </c:pt>
                <c:pt idx="17">
                  <c:v>1.3989969197502647</c:v>
                </c:pt>
                <c:pt idx="18">
                  <c:v>0.93778914400841895</c:v>
                </c:pt>
                <c:pt idx="19">
                  <c:v>1.1991402169287988</c:v>
                </c:pt>
                <c:pt idx="20">
                  <c:v>0.43273492814530379</c:v>
                </c:pt>
                <c:pt idx="21">
                  <c:v>0.69237588503248559</c:v>
                </c:pt>
                <c:pt idx="22">
                  <c:v>0.21636746407265189</c:v>
                </c:pt>
                <c:pt idx="23">
                  <c:v>3.8186464947056797E-2</c:v>
                </c:pt>
                <c:pt idx="24">
                  <c:v>0.16547468143724733</c:v>
                </c:pt>
                <c:pt idx="25">
                  <c:v>0.28003407627841953</c:v>
                </c:pt>
                <c:pt idx="26">
                  <c:v>0.66065359584888828</c:v>
                </c:pt>
                <c:pt idx="27">
                  <c:v>0.73572786810444368</c:v>
                </c:pt>
                <c:pt idx="28">
                  <c:v>0.45044563353333233</c:v>
                </c:pt>
                <c:pt idx="29">
                  <c:v>0.29471261753951145</c:v>
                </c:pt>
                <c:pt idx="30">
                  <c:v>0.60416086595599761</c:v>
                </c:pt>
                <c:pt idx="31">
                  <c:v>0.35365514104741458</c:v>
                </c:pt>
                <c:pt idx="32">
                  <c:v>0.23941984780597139</c:v>
                </c:pt>
                <c:pt idx="33">
                  <c:v>0.1971692864284475</c:v>
                </c:pt>
                <c:pt idx="34">
                  <c:v>0.30983745010184521</c:v>
                </c:pt>
                <c:pt idx="35">
                  <c:v>0.37642917839143802</c:v>
                </c:pt>
                <c:pt idx="36">
                  <c:v>0.29142904133530806</c:v>
                </c:pt>
                <c:pt idx="37">
                  <c:v>0.2185717810014802</c:v>
                </c:pt>
                <c:pt idx="38">
                  <c:v>0.35738063158730854</c:v>
                </c:pt>
                <c:pt idx="39">
                  <c:v>0.37167585685080007</c:v>
                </c:pt>
                <c:pt idx="40">
                  <c:v>0.14295225263492342</c:v>
                </c:pt>
                <c:pt idx="41">
                  <c:v>6.5689501166859066E-2</c:v>
                </c:pt>
                <c:pt idx="42">
                  <c:v>-0.11824110210034706</c:v>
                </c:pt>
                <c:pt idx="43">
                  <c:v>-3.9413700700115066E-2</c:v>
                </c:pt>
                <c:pt idx="44">
                  <c:v>6.1811227904906792E-2</c:v>
                </c:pt>
                <c:pt idx="45">
                  <c:v>2.4724491161963069E-2</c:v>
                </c:pt>
                <c:pt idx="46">
                  <c:v>-0.14834694697177664</c:v>
                </c:pt>
                <c:pt idx="47">
                  <c:v>-0.14068535745663308</c:v>
                </c:pt>
                <c:pt idx="48">
                  <c:v>-0.41123412179631269</c:v>
                </c:pt>
                <c:pt idx="49">
                  <c:v>-4.3287802294349351E-2</c:v>
                </c:pt>
                <c:pt idx="50">
                  <c:v>-0.91582806739795342</c:v>
                </c:pt>
                <c:pt idx="51">
                  <c:v>-0.7928063867027052</c:v>
                </c:pt>
                <c:pt idx="52">
                  <c:v>-1.2712240338508896</c:v>
                </c:pt>
                <c:pt idx="53">
                  <c:v>-1.2953204749715475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3395-40FC-8A48-08F92B0D36B4}"/>
            </c:ext>
          </c:extLst>
        </c:ser>
        <c:ser>
          <c:idx val="6"/>
          <c:order val="6"/>
          <c:tx>
            <c:strRef>
              <c:f>'3.3.2.'!$H$8</c:f>
              <c:strCache>
                <c:ptCount val="1"/>
                <c:pt idx="0">
                  <c:v>ЭГВ и прочее</c:v>
                </c:pt>
              </c:strCache>
            </c:strRef>
          </c:tx>
          <c:spPr>
            <a:solidFill>
              <a:schemeClr val="bg2"/>
            </a:solidFill>
            <a:ln w="9525">
              <a:solidFill>
                <a:schemeClr val="bg1"/>
              </a:solidFill>
            </a:ln>
            <a:effectLst/>
          </c:spPr>
          <c:invertIfNegative val="0"/>
          <c:cat>
            <c:numRef>
              <c:f>'3.3.2.'!$A$9:$A$68</c:f>
              <c:numCache>
                <c:formatCode>\ [$]mm/yyyy</c:formatCode>
                <c:ptCount val="60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  <c:pt idx="50">
                  <c:v>43891</c:v>
                </c:pt>
                <c:pt idx="51">
                  <c:v>43922</c:v>
                </c:pt>
                <c:pt idx="52">
                  <c:v>43952</c:v>
                </c:pt>
                <c:pt idx="53">
                  <c:v>43983</c:v>
                </c:pt>
                <c:pt idx="54">
                  <c:v>44013</c:v>
                </c:pt>
                <c:pt idx="55">
                  <c:v>44044</c:v>
                </c:pt>
                <c:pt idx="56">
                  <c:v>44075</c:v>
                </c:pt>
                <c:pt idx="57">
                  <c:v>44105</c:v>
                </c:pt>
                <c:pt idx="58">
                  <c:v>44136</c:v>
                </c:pt>
                <c:pt idx="59">
                  <c:v>44166</c:v>
                </c:pt>
              </c:numCache>
            </c:numRef>
          </c:cat>
          <c:val>
            <c:numRef>
              <c:f>'3.3.2.'!$H$9:$H$68</c:f>
              <c:numCache>
                <c:formatCode>#,##0.00</c:formatCode>
                <c:ptCount val="60"/>
                <c:pt idx="0">
                  <c:v>9.1766699776302987E-2</c:v>
                </c:pt>
                <c:pt idx="1">
                  <c:v>-6.0740058778473709E-2</c:v>
                </c:pt>
                <c:pt idx="2">
                  <c:v>-9.0046112539184806E-2</c:v>
                </c:pt>
                <c:pt idx="3">
                  <c:v>-0.36863413350205343</c:v>
                </c:pt>
                <c:pt idx="4">
                  <c:v>0.10137628957012908</c:v>
                </c:pt>
                <c:pt idx="5">
                  <c:v>0.19132708389840328</c:v>
                </c:pt>
                <c:pt idx="6">
                  <c:v>9.7718795572454317E-2</c:v>
                </c:pt>
                <c:pt idx="7">
                  <c:v>0.14506531378348697</c:v>
                </c:pt>
                <c:pt idx="8">
                  <c:v>0.14479555798874946</c:v>
                </c:pt>
                <c:pt idx="9">
                  <c:v>0.12941528114838366</c:v>
                </c:pt>
                <c:pt idx="10">
                  <c:v>0.31364381145682046</c:v>
                </c:pt>
                <c:pt idx="11">
                  <c:v>0.5980130221852612</c:v>
                </c:pt>
                <c:pt idx="12">
                  <c:v>6.9995294878939712E-2</c:v>
                </c:pt>
                <c:pt idx="13">
                  <c:v>0.23186953687593212</c:v>
                </c:pt>
                <c:pt idx="14">
                  <c:v>7.5728245520416099E-2</c:v>
                </c:pt>
                <c:pt idx="15">
                  <c:v>0.47465713447953739</c:v>
                </c:pt>
                <c:pt idx="16">
                  <c:v>0.42979546074736241</c:v>
                </c:pt>
                <c:pt idx="17">
                  <c:v>4.0882876584230864E-2</c:v>
                </c:pt>
                <c:pt idx="18">
                  <c:v>5.5491727987215515E-2</c:v>
                </c:pt>
                <c:pt idx="19">
                  <c:v>6.2598749640099025E-2</c:v>
                </c:pt>
                <c:pt idx="20">
                  <c:v>1.740584764470585E-2</c:v>
                </c:pt>
                <c:pt idx="21">
                  <c:v>-4.1142696943589838E-2</c:v>
                </c:pt>
                <c:pt idx="22">
                  <c:v>-0.25682648098920358</c:v>
                </c:pt>
                <c:pt idx="23">
                  <c:v>-0.36173465157571966</c:v>
                </c:pt>
                <c:pt idx="24">
                  <c:v>-8.0823028649980352E-2</c:v>
                </c:pt>
                <c:pt idx="25">
                  <c:v>8.3647300460142016E-2</c:v>
                </c:pt>
                <c:pt idx="26">
                  <c:v>0.69572014771116375</c:v>
                </c:pt>
                <c:pt idx="27">
                  <c:v>5.9547556156838898E-2</c:v>
                </c:pt>
                <c:pt idx="28">
                  <c:v>-2.7296627143699619E-2</c:v>
                </c:pt>
                <c:pt idx="29">
                  <c:v>0.14031708065522758</c:v>
                </c:pt>
                <c:pt idx="30">
                  <c:v>0.18710496859359654</c:v>
                </c:pt>
                <c:pt idx="31">
                  <c:v>0.13013776881527206</c:v>
                </c:pt>
                <c:pt idx="32">
                  <c:v>0.1087708795619973</c:v>
                </c:pt>
                <c:pt idx="33">
                  <c:v>-3.6961694052403543E-3</c:v>
                </c:pt>
                <c:pt idx="34">
                  <c:v>0.22334887060184161</c:v>
                </c:pt>
                <c:pt idx="35">
                  <c:v>0.37839679508778606</c:v>
                </c:pt>
                <c:pt idx="36">
                  <c:v>6.6676191247745667E-2</c:v>
                </c:pt>
                <c:pt idx="37">
                  <c:v>-4.8774476342588594E-2</c:v>
                </c:pt>
                <c:pt idx="38">
                  <c:v>-0.30903783690886943</c:v>
                </c:pt>
                <c:pt idx="39">
                  <c:v>8.2348310039116079E-2</c:v>
                </c:pt>
                <c:pt idx="40">
                  <c:v>6.8727301434346633E-2</c:v>
                </c:pt>
                <c:pt idx="41">
                  <c:v>2.4600267924475012E-2</c:v>
                </c:pt>
                <c:pt idx="42">
                  <c:v>2.4900799416057023E-3</c:v>
                </c:pt>
                <c:pt idx="43">
                  <c:v>2.6260558888568944E-2</c:v>
                </c:pt>
                <c:pt idx="44">
                  <c:v>6.1629128234351863E-2</c:v>
                </c:pt>
                <c:pt idx="45">
                  <c:v>-3.4830179521573482E-2</c:v>
                </c:pt>
                <c:pt idx="46">
                  <c:v>-0.11201489757375437</c:v>
                </c:pt>
                <c:pt idx="47">
                  <c:v>-0.33751370993217877</c:v>
                </c:pt>
                <c:pt idx="48">
                  <c:v>-0.23154580156102483</c:v>
                </c:pt>
                <c:pt idx="49">
                  <c:v>-2.3078122972435267E-2</c:v>
                </c:pt>
                <c:pt idx="50">
                  <c:v>-0.16959398085548794</c:v>
                </c:pt>
                <c:pt idx="51">
                  <c:v>-0.22915893348224253</c:v>
                </c:pt>
                <c:pt idx="52">
                  <c:v>-0.36462493496681658</c:v>
                </c:pt>
                <c:pt idx="53">
                  <c:v>-0.29415962557293318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3395-40FC-8A48-08F92B0D36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-1626621824"/>
        <c:axId val="-1626620192"/>
      </c:barChart>
      <c:lineChart>
        <c:grouping val="standard"/>
        <c:varyColors val="0"/>
        <c:ser>
          <c:idx val="7"/>
          <c:order val="7"/>
          <c:tx>
            <c:strRef>
              <c:f>'3.3.2.'!$I$8</c:f>
              <c:strCache>
                <c:ptCount val="1"/>
                <c:pt idx="0">
                  <c:v>Опережающий индикатор выпуска, %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'3.3.2.'!$A$9:$A$68</c:f>
              <c:numCache>
                <c:formatCode>\ [$]mm/yyyy</c:formatCode>
                <c:ptCount val="60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  <c:pt idx="50">
                  <c:v>43891</c:v>
                </c:pt>
                <c:pt idx="51">
                  <c:v>43922</c:v>
                </c:pt>
                <c:pt idx="52">
                  <c:v>43952</c:v>
                </c:pt>
                <c:pt idx="53">
                  <c:v>43983</c:v>
                </c:pt>
                <c:pt idx="54">
                  <c:v>44013</c:v>
                </c:pt>
                <c:pt idx="55">
                  <c:v>44044</c:v>
                </c:pt>
                <c:pt idx="56">
                  <c:v>44075</c:v>
                </c:pt>
                <c:pt idx="57">
                  <c:v>44105</c:v>
                </c:pt>
                <c:pt idx="58">
                  <c:v>44136</c:v>
                </c:pt>
                <c:pt idx="59">
                  <c:v>44166</c:v>
                </c:pt>
              </c:numCache>
            </c:numRef>
          </c:cat>
          <c:val>
            <c:numRef>
              <c:f>'3.3.2.'!$I$9:$I$68</c:f>
              <c:numCache>
                <c:formatCode>#,##0.00</c:formatCode>
                <c:ptCount val="60"/>
                <c:pt idx="0">
                  <c:v>-2.1103573067476629</c:v>
                </c:pt>
                <c:pt idx="1">
                  <c:v>0.41788869347208141</c:v>
                </c:pt>
                <c:pt idx="2">
                  <c:v>-0.17029251206209739</c:v>
                </c:pt>
                <c:pt idx="3">
                  <c:v>-0.86358546621668864</c:v>
                </c:pt>
                <c:pt idx="4">
                  <c:v>-0.61845790338271334</c:v>
                </c:pt>
                <c:pt idx="5">
                  <c:v>-0.11930765089205186</c:v>
                </c:pt>
                <c:pt idx="6">
                  <c:v>8.1171684077319894E-2</c:v>
                </c:pt>
                <c:pt idx="7">
                  <c:v>1.6165543945224599</c:v>
                </c:pt>
                <c:pt idx="8">
                  <c:v>1.4543401387535</c:v>
                </c:pt>
                <c:pt idx="9">
                  <c:v>1.2964382190924737</c:v>
                </c:pt>
                <c:pt idx="10">
                  <c:v>3.4035411490640115</c:v>
                </c:pt>
                <c:pt idx="11">
                  <c:v>1.8720804946600089</c:v>
                </c:pt>
                <c:pt idx="12">
                  <c:v>5.8863798661904942</c:v>
                </c:pt>
                <c:pt idx="13">
                  <c:v>0.29796721007252364</c:v>
                </c:pt>
                <c:pt idx="14">
                  <c:v>3.2882273070067516</c:v>
                </c:pt>
                <c:pt idx="15">
                  <c:v>3.8282900406766318</c:v>
                </c:pt>
                <c:pt idx="16">
                  <c:v>5.6014608249505793</c:v>
                </c:pt>
                <c:pt idx="17">
                  <c:v>4.6362089120774268</c:v>
                </c:pt>
                <c:pt idx="18">
                  <c:v>3.3434179093593297</c:v>
                </c:pt>
                <c:pt idx="19">
                  <c:v>4.7885697848772564</c:v>
                </c:pt>
                <c:pt idx="20">
                  <c:v>4.6030375923023046</c:v>
                </c:pt>
                <c:pt idx="21">
                  <c:v>1.4310438342203602</c:v>
                </c:pt>
                <c:pt idx="22">
                  <c:v>0.35470107122379912</c:v>
                </c:pt>
                <c:pt idx="23">
                  <c:v>-0.75570533216945046</c:v>
                </c:pt>
                <c:pt idx="24">
                  <c:v>4.9615559446312956</c:v>
                </c:pt>
                <c:pt idx="25">
                  <c:v>4.3349039570173789</c:v>
                </c:pt>
                <c:pt idx="26">
                  <c:v>2.7198372427635857</c:v>
                </c:pt>
                <c:pt idx="27">
                  <c:v>3.8248625646291314</c:v>
                </c:pt>
                <c:pt idx="28">
                  <c:v>3.4218470113486754</c:v>
                </c:pt>
                <c:pt idx="29">
                  <c:v>2.3596968454627643</c:v>
                </c:pt>
                <c:pt idx="30">
                  <c:v>4.030165693778617</c:v>
                </c:pt>
                <c:pt idx="31">
                  <c:v>1.9906000066162397</c:v>
                </c:pt>
                <c:pt idx="32">
                  <c:v>1.6645081345621013</c:v>
                </c:pt>
                <c:pt idx="33">
                  <c:v>5.310561640055516</c:v>
                </c:pt>
                <c:pt idx="34">
                  <c:v>2.7162290680752923</c:v>
                </c:pt>
                <c:pt idx="35">
                  <c:v>5.6696194689130106</c:v>
                </c:pt>
                <c:pt idx="36">
                  <c:v>1.4394926694566001</c:v>
                </c:pt>
                <c:pt idx="37">
                  <c:v>2.3755873197751813</c:v>
                </c:pt>
                <c:pt idx="38">
                  <c:v>1.8278795741392455</c:v>
                </c:pt>
                <c:pt idx="39">
                  <c:v>3.1112068098414194</c:v>
                </c:pt>
                <c:pt idx="40">
                  <c:v>0.49759961880484782</c:v>
                </c:pt>
                <c:pt idx="41">
                  <c:v>1.4827062042645587</c:v>
                </c:pt>
                <c:pt idx="42">
                  <c:v>1.9963088766837309</c:v>
                </c:pt>
                <c:pt idx="43">
                  <c:v>1.8385721434664819</c:v>
                </c:pt>
                <c:pt idx="44">
                  <c:v>2.8063396317416527</c:v>
                </c:pt>
                <c:pt idx="45">
                  <c:v>2.3146393576673296</c:v>
                </c:pt>
                <c:pt idx="46">
                  <c:v>1.0710487052653384</c:v>
                </c:pt>
                <c:pt idx="47">
                  <c:v>1.3953954247778098</c:v>
                </c:pt>
                <c:pt idx="48">
                  <c:v>0.98150374232819582</c:v>
                </c:pt>
                <c:pt idx="49">
                  <c:v>2.9006409067462808</c:v>
                </c:pt>
                <c:pt idx="50">
                  <c:v>-2.7467553628311991E-3</c:v>
                </c:pt>
                <c:pt idx="51">
                  <c:v>-7.4243972045670272</c:v>
                </c:pt>
                <c:pt idx="52">
                  <c:v>-9.5859658327278794</c:v>
                </c:pt>
                <c:pt idx="53">
                  <c:v>-7.7230184374089639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3395-40FC-8A48-08F92B0D36B4}"/>
            </c:ext>
          </c:extLst>
        </c:ser>
        <c:ser>
          <c:idx val="8"/>
          <c:order val="8"/>
          <c:tx>
            <c:strRef>
              <c:f>'3.3.2.'!$J$8</c:f>
              <c:strCache>
                <c:ptCount val="1"/>
                <c:pt idx="0">
                  <c:v>Опережающий индикатор выпуска, % 3MMA*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'3.3.2.'!$A$9:$A$68</c:f>
              <c:numCache>
                <c:formatCode>\ [$]mm/yyyy</c:formatCode>
                <c:ptCount val="60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  <c:pt idx="50">
                  <c:v>43891</c:v>
                </c:pt>
                <c:pt idx="51">
                  <c:v>43922</c:v>
                </c:pt>
                <c:pt idx="52">
                  <c:v>43952</c:v>
                </c:pt>
                <c:pt idx="53">
                  <c:v>43983</c:v>
                </c:pt>
                <c:pt idx="54">
                  <c:v>44013</c:v>
                </c:pt>
                <c:pt idx="55">
                  <c:v>44044</c:v>
                </c:pt>
                <c:pt idx="56">
                  <c:v>44075</c:v>
                </c:pt>
                <c:pt idx="57">
                  <c:v>44105</c:v>
                </c:pt>
                <c:pt idx="58">
                  <c:v>44136</c:v>
                </c:pt>
                <c:pt idx="59">
                  <c:v>44166</c:v>
                </c:pt>
              </c:numCache>
            </c:numRef>
          </c:cat>
          <c:val>
            <c:numRef>
              <c:f>'3.3.2.'!$J$9:$J$68</c:f>
              <c:numCache>
                <c:formatCode>#,##0.00</c:formatCode>
                <c:ptCount val="60"/>
                <c:pt idx="0">
                  <c:v>-1.5267616294040802</c:v>
                </c:pt>
                <c:pt idx="1">
                  <c:v>-1.1650863311992248</c:v>
                </c:pt>
                <c:pt idx="2">
                  <c:v>-0.6209203751125596</c:v>
                </c:pt>
                <c:pt idx="3">
                  <c:v>-0.20532976160223484</c:v>
                </c:pt>
                <c:pt idx="4">
                  <c:v>-0.55077862722049975</c:v>
                </c:pt>
                <c:pt idx="5">
                  <c:v>-0.53378367349715128</c:v>
                </c:pt>
                <c:pt idx="6">
                  <c:v>-0.21886462339914844</c:v>
                </c:pt>
                <c:pt idx="7">
                  <c:v>0.52613947590257604</c:v>
                </c:pt>
                <c:pt idx="8">
                  <c:v>1.05068873911776</c:v>
                </c:pt>
                <c:pt idx="9">
                  <c:v>1.4557775841228111</c:v>
                </c:pt>
                <c:pt idx="10">
                  <c:v>2.0514398356366619</c:v>
                </c:pt>
                <c:pt idx="11">
                  <c:v>2.1906866209388318</c:v>
                </c:pt>
                <c:pt idx="12">
                  <c:v>3.7206671699715046</c:v>
                </c:pt>
                <c:pt idx="13">
                  <c:v>2.685475856974342</c:v>
                </c:pt>
                <c:pt idx="14">
                  <c:v>3.1575247944232565</c:v>
                </c:pt>
                <c:pt idx="15">
                  <c:v>2.4714948525853022</c:v>
                </c:pt>
                <c:pt idx="16">
                  <c:v>4.2393260575446545</c:v>
                </c:pt>
                <c:pt idx="17">
                  <c:v>4.6886532592348793</c:v>
                </c:pt>
                <c:pt idx="18">
                  <c:v>4.5270292154624459</c:v>
                </c:pt>
                <c:pt idx="19">
                  <c:v>4.2560655354380046</c:v>
                </c:pt>
                <c:pt idx="20">
                  <c:v>4.2450084288462966</c:v>
                </c:pt>
                <c:pt idx="21">
                  <c:v>3.6075504037999742</c:v>
                </c:pt>
                <c:pt idx="22">
                  <c:v>2.129594165915488</c:v>
                </c:pt>
                <c:pt idx="23">
                  <c:v>0.34334652442490299</c:v>
                </c:pt>
                <c:pt idx="24">
                  <c:v>1.5201838945618815</c:v>
                </c:pt>
                <c:pt idx="25">
                  <c:v>2.8469181898264075</c:v>
                </c:pt>
                <c:pt idx="26">
                  <c:v>4.0054323814707535</c:v>
                </c:pt>
                <c:pt idx="27">
                  <c:v>3.6265345881366984</c:v>
                </c:pt>
                <c:pt idx="28">
                  <c:v>3.3221822729137975</c:v>
                </c:pt>
                <c:pt idx="29">
                  <c:v>3.2021354738135237</c:v>
                </c:pt>
                <c:pt idx="30">
                  <c:v>3.2705698501966851</c:v>
                </c:pt>
                <c:pt idx="31">
                  <c:v>2.7934875152858738</c:v>
                </c:pt>
                <c:pt idx="32">
                  <c:v>2.5617579449856529</c:v>
                </c:pt>
                <c:pt idx="33">
                  <c:v>2.9885565937446188</c:v>
                </c:pt>
                <c:pt idx="34">
                  <c:v>3.230432947564303</c:v>
                </c:pt>
                <c:pt idx="35">
                  <c:v>4.565470059014606</c:v>
                </c:pt>
                <c:pt idx="36">
                  <c:v>3.275113735481634</c:v>
                </c:pt>
                <c:pt idx="37">
                  <c:v>3.161566486048264</c:v>
                </c:pt>
                <c:pt idx="38">
                  <c:v>1.8809865211236758</c:v>
                </c:pt>
                <c:pt idx="39">
                  <c:v>2.4382245679186152</c:v>
                </c:pt>
                <c:pt idx="40">
                  <c:v>1.8122286675951707</c:v>
                </c:pt>
                <c:pt idx="41">
                  <c:v>1.6971708776369419</c:v>
                </c:pt>
                <c:pt idx="42">
                  <c:v>1.3255382332510457</c:v>
                </c:pt>
                <c:pt idx="43">
                  <c:v>1.7725290748049236</c:v>
                </c:pt>
                <c:pt idx="44">
                  <c:v>2.2137402172972886</c:v>
                </c:pt>
                <c:pt idx="45">
                  <c:v>2.3198503776251549</c:v>
                </c:pt>
                <c:pt idx="46">
                  <c:v>2.0640092315581069</c:v>
                </c:pt>
                <c:pt idx="47">
                  <c:v>1.5936944959034927</c:v>
                </c:pt>
                <c:pt idx="48">
                  <c:v>1.1493159574571146</c:v>
                </c:pt>
                <c:pt idx="49">
                  <c:v>1.7591800246174287</c:v>
                </c:pt>
                <c:pt idx="50">
                  <c:v>1.2931326312372151</c:v>
                </c:pt>
                <c:pt idx="51">
                  <c:v>-1.5088343510611926</c:v>
                </c:pt>
                <c:pt idx="52">
                  <c:v>-5.6710365975525789</c:v>
                </c:pt>
                <c:pt idx="53">
                  <c:v>-8.244460491567958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3395-40FC-8A48-08F92B0D36B4}"/>
            </c:ext>
          </c:extLst>
        </c:ser>
        <c:ser>
          <c:idx val="9"/>
          <c:order val="9"/>
          <c:tx>
            <c:strRef>
              <c:f>'3.3.2.'!$K$8</c:f>
              <c:strCache>
                <c:ptCount val="1"/>
                <c:pt idx="0">
                  <c:v>ИБВЭД**</c:v>
                </c:pt>
              </c:strCache>
            </c:strRef>
          </c:tx>
          <c:spPr>
            <a:ln>
              <a:solidFill>
                <a:schemeClr val="tx1"/>
              </a:solidFill>
              <a:prstDash val="sysDash"/>
            </a:ln>
          </c:spPr>
          <c:marker>
            <c:symbol val="none"/>
          </c:marker>
          <c:cat>
            <c:numRef>
              <c:f>'3.3.2.'!$A$9:$A$68</c:f>
              <c:numCache>
                <c:formatCode>\ [$]mm/yyyy</c:formatCode>
                <c:ptCount val="60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  <c:pt idx="50">
                  <c:v>43891</c:v>
                </c:pt>
                <c:pt idx="51">
                  <c:v>43922</c:v>
                </c:pt>
                <c:pt idx="52">
                  <c:v>43952</c:v>
                </c:pt>
                <c:pt idx="53">
                  <c:v>43983</c:v>
                </c:pt>
                <c:pt idx="54">
                  <c:v>44013</c:v>
                </c:pt>
                <c:pt idx="55">
                  <c:v>44044</c:v>
                </c:pt>
                <c:pt idx="56">
                  <c:v>44075</c:v>
                </c:pt>
                <c:pt idx="57">
                  <c:v>44105</c:v>
                </c:pt>
                <c:pt idx="58">
                  <c:v>44136</c:v>
                </c:pt>
                <c:pt idx="59">
                  <c:v>44166</c:v>
                </c:pt>
              </c:numCache>
            </c:numRef>
          </c:cat>
          <c:val>
            <c:numRef>
              <c:f>'3.3.2.'!$K$9:$K$68</c:f>
              <c:numCache>
                <c:formatCode>#,##0.00</c:formatCode>
                <c:ptCount val="60"/>
                <c:pt idx="0">
                  <c:v>-2.1716324599999979</c:v>
                </c:pt>
                <c:pt idx="1">
                  <c:v>1.3713699399999939</c:v>
                </c:pt>
                <c:pt idx="2">
                  <c:v>1.0415478000000036</c:v>
                </c:pt>
                <c:pt idx="3">
                  <c:v>-0.24613852999999608</c:v>
                </c:pt>
                <c:pt idx="4">
                  <c:v>5.1708640000001083E-2</c:v>
                </c:pt>
                <c:pt idx="5">
                  <c:v>-1.285310000000095E-2</c:v>
                </c:pt>
                <c:pt idx="6">
                  <c:v>-0.10390950000000032</c:v>
                </c:pt>
                <c:pt idx="7">
                  <c:v>2.1965981499999998</c:v>
                </c:pt>
                <c:pt idx="8">
                  <c:v>1.2902055400000023</c:v>
                </c:pt>
                <c:pt idx="9">
                  <c:v>1.5210895299999976</c:v>
                </c:pt>
                <c:pt idx="10">
                  <c:v>4.193567029999997</c:v>
                </c:pt>
                <c:pt idx="11">
                  <c:v>1.4580350500000065</c:v>
                </c:pt>
                <c:pt idx="12">
                  <c:v>6.0783881899999983</c:v>
                </c:pt>
                <c:pt idx="13">
                  <c:v>0.43264585999999383</c:v>
                </c:pt>
                <c:pt idx="14">
                  <c:v>3.4228873800000059</c:v>
                </c:pt>
                <c:pt idx="15">
                  <c:v>3.8260358099999934</c:v>
                </c:pt>
                <c:pt idx="16">
                  <c:v>6.1591630000000066</c:v>
                </c:pt>
                <c:pt idx="17">
                  <c:v>5.6300832499999984</c:v>
                </c:pt>
                <c:pt idx="18">
                  <c:v>3.9712838800000014</c:v>
                </c:pt>
                <c:pt idx="19">
                  <c:v>5.1995898699999969</c:v>
                </c:pt>
                <c:pt idx="20">
                  <c:v>5.4867693099999997</c:v>
                </c:pt>
                <c:pt idx="21">
                  <c:v>2.5405590999999959</c:v>
                </c:pt>
                <c:pt idx="22">
                  <c:v>1.2176671800000065</c:v>
                </c:pt>
                <c:pt idx="23">
                  <c:v>3.3392579999997452E-2</c:v>
                </c:pt>
                <c:pt idx="24">
                  <c:v>4.3809051199999942</c:v>
                </c:pt>
                <c:pt idx="25">
                  <c:v>4.3304683599999976</c:v>
                </c:pt>
                <c:pt idx="26">
                  <c:v>2.9005256500000058</c:v>
                </c:pt>
                <c:pt idx="27">
                  <c:v>4.8092797200000064</c:v>
                </c:pt>
                <c:pt idx="28">
                  <c:v>4.8308909800000066</c:v>
                </c:pt>
                <c:pt idx="29">
                  <c:v>2.4329021100000006</c:v>
                </c:pt>
                <c:pt idx="30">
                  <c:v>3.9847903499999973</c:v>
                </c:pt>
                <c:pt idx="31">
                  <c:v>1.8570206299999938</c:v>
                </c:pt>
                <c:pt idx="32">
                  <c:v>1.2752063700000065</c:v>
                </c:pt>
                <c:pt idx="33">
                  <c:v>4.6377070399999951</c:v>
                </c:pt>
                <c:pt idx="34">
                  <c:v>2.3433233500000057</c:v>
                </c:pt>
                <c:pt idx="35">
                  <c:v>5.5196324399999952</c:v>
                </c:pt>
                <c:pt idx="36">
                  <c:v>0.28432187999999314</c:v>
                </c:pt>
                <c:pt idx="37">
                  <c:v>1.7619872700000059</c:v>
                </c:pt>
                <c:pt idx="38">
                  <c:v>0.49646450999999558</c:v>
                </c:pt>
                <c:pt idx="39">
                  <c:v>2.6260690099999948</c:v>
                </c:pt>
                <c:pt idx="40">
                  <c:v>-0.76436748000000421</c:v>
                </c:pt>
                <c:pt idx="41">
                  <c:v>1.3059711399999969</c:v>
                </c:pt>
                <c:pt idx="42">
                  <c:v>2.8984597999999977</c:v>
                </c:pt>
                <c:pt idx="43">
                  <c:v>2.4522197099999943</c:v>
                </c:pt>
                <c:pt idx="44">
                  <c:v>3.8983640900000012</c:v>
                </c:pt>
                <c:pt idx="45">
                  <c:v>4.0399450700000017</c:v>
                </c:pt>
                <c:pt idx="46">
                  <c:v>1.7742156700000038</c:v>
                </c:pt>
                <c:pt idx="47">
                  <c:v>2.1352816999999931</c:v>
                </c:pt>
                <c:pt idx="48">
                  <c:v>1.7000000000000028</c:v>
                </c:pt>
                <c:pt idx="49">
                  <c:v>3.5</c:v>
                </c:pt>
                <c:pt idx="50">
                  <c:v>0.59999999999999432</c:v>
                </c:pt>
                <c:pt idx="51">
                  <c:v>-10</c:v>
                </c:pt>
                <c:pt idx="52">
                  <c:v>-10.799999999999997</c:v>
                </c:pt>
                <c:pt idx="53">
                  <c:v>-8.6304812452440149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3FB-45B6-A19B-54E30ED3FF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626621824"/>
        <c:axId val="-1626620192"/>
      </c:lineChart>
      <c:dateAx>
        <c:axId val="-16266218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yyyy" sourceLinked="0"/>
        <c:majorTickMark val="out"/>
        <c:minorTickMark val="none"/>
        <c:tickLblPos val="low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ru-RU"/>
          </a:p>
        </c:txPr>
        <c:crossAx val="-1626620192"/>
        <c:crosses val="autoZero"/>
        <c:auto val="1"/>
        <c:lblOffset val="100"/>
        <c:baseTimeUnit val="months"/>
        <c:majorUnit val="12"/>
        <c:majorTimeUnit val="months"/>
      </c:dateAx>
      <c:valAx>
        <c:axId val="-1626620192"/>
        <c:scaling>
          <c:orientation val="minMax"/>
          <c:max val="8"/>
          <c:min val="-1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ru-RU"/>
          </a:p>
        </c:txPr>
        <c:crossAx val="-16266218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77181041074166523"/>
          <c:w val="0.83896700851050754"/>
          <c:h val="0.178181376843203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 Narrow" panose="020B060602020203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'3.3.3.'!$B$6</c:f>
              <c:strCache>
                <c:ptCount val="1"/>
                <c:pt idx="0">
                  <c:v>Промышленное производство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'3.3.3.'!$A$7:$A$60</c:f>
              <c:numCache>
                <c:formatCode>mmm\-yy</c:formatCode>
                <c:ptCount val="54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  <c:pt idx="50">
                  <c:v>43891</c:v>
                </c:pt>
                <c:pt idx="51">
                  <c:v>43922</c:v>
                </c:pt>
                <c:pt idx="52">
                  <c:v>43952</c:v>
                </c:pt>
                <c:pt idx="53">
                  <c:v>43983</c:v>
                </c:pt>
              </c:numCache>
            </c:numRef>
          </c:cat>
          <c:val>
            <c:numRef>
              <c:f>'3.3.3.'!$B$7:$B$60</c:f>
              <c:numCache>
                <c:formatCode>0.00</c:formatCode>
                <c:ptCount val="54"/>
                <c:pt idx="0">
                  <c:v>-0.48006838336915791</c:v>
                </c:pt>
                <c:pt idx="1">
                  <c:v>-0.52325004338757708</c:v>
                </c:pt>
                <c:pt idx="2">
                  <c:v>0.91867137522231701</c:v>
                </c:pt>
                <c:pt idx="3">
                  <c:v>0.34606979256146531</c:v>
                </c:pt>
                <c:pt idx="4">
                  <c:v>8.8913340917827099E-2</c:v>
                </c:pt>
                <c:pt idx="5">
                  <c:v>0.81669211099639938</c:v>
                </c:pt>
                <c:pt idx="6">
                  <c:v>1.6376809650891886</c:v>
                </c:pt>
                <c:pt idx="7">
                  <c:v>1.3891531584075807</c:v>
                </c:pt>
                <c:pt idx="8">
                  <c:v>1.9257740295942227</c:v>
                </c:pt>
                <c:pt idx="9">
                  <c:v>4.0472114605949656</c:v>
                </c:pt>
                <c:pt idx="10">
                  <c:v>4.6261939828818441</c:v>
                </c:pt>
                <c:pt idx="11">
                  <c:v>4.4767516857966001</c:v>
                </c:pt>
                <c:pt idx="12">
                  <c:v>4.8673307029200714</c:v>
                </c:pt>
                <c:pt idx="13">
                  <c:v>4.7619893655007672</c:v>
                </c:pt>
                <c:pt idx="14">
                  <c:v>4.3034712005758564</c:v>
                </c:pt>
                <c:pt idx="15">
                  <c:v>5.4066152899347344</c:v>
                </c:pt>
                <c:pt idx="16">
                  <c:v>5.8310446637966464</c:v>
                </c:pt>
                <c:pt idx="17">
                  <c:v>6.0952686934181486</c:v>
                </c:pt>
                <c:pt idx="18">
                  <c:v>6.2149588217887555</c:v>
                </c:pt>
                <c:pt idx="19">
                  <c:v>6.4381179374754822</c:v>
                </c:pt>
                <c:pt idx="20">
                  <c:v>6.2507512925756004</c:v>
                </c:pt>
                <c:pt idx="21">
                  <c:v>5.5524226565277104</c:v>
                </c:pt>
                <c:pt idx="22">
                  <c:v>5.8885500629232155</c:v>
                </c:pt>
                <c:pt idx="23">
                  <c:v>5.3196794755990169</c:v>
                </c:pt>
                <c:pt idx="24">
                  <c:v>7.9983006506781038</c:v>
                </c:pt>
                <c:pt idx="25">
                  <c:v>7.4991654266506345</c:v>
                </c:pt>
                <c:pt idx="26">
                  <c:v>8.5023439579709361</c:v>
                </c:pt>
                <c:pt idx="27">
                  <c:v>8.1796500999115551</c:v>
                </c:pt>
                <c:pt idx="28">
                  <c:v>9.7070165181297341</c:v>
                </c:pt>
                <c:pt idx="29">
                  <c:v>9.1159533180758388</c:v>
                </c:pt>
                <c:pt idx="30">
                  <c:v>9.4684866330746189</c:v>
                </c:pt>
                <c:pt idx="31">
                  <c:v>9.2589479954670537</c:v>
                </c:pt>
                <c:pt idx="32">
                  <c:v>9.3164715078201112</c:v>
                </c:pt>
                <c:pt idx="33">
                  <c:v>9.9369990809716029</c:v>
                </c:pt>
                <c:pt idx="34">
                  <c:v>10.552877135995445</c:v>
                </c:pt>
                <c:pt idx="35">
                  <c:v>11.361519973158124</c:v>
                </c:pt>
                <c:pt idx="36">
                  <c:v>9.8471860373544615</c:v>
                </c:pt>
                <c:pt idx="37">
                  <c:v>10.378738698857575</c:v>
                </c:pt>
                <c:pt idx="38">
                  <c:v>10.564866956965616</c:v>
                </c:pt>
                <c:pt idx="39">
                  <c:v>12.086391037153945</c:v>
                </c:pt>
                <c:pt idx="40">
                  <c:v>11.762187118985736</c:v>
                </c:pt>
                <c:pt idx="41">
                  <c:v>12.583161791337943</c:v>
                </c:pt>
                <c:pt idx="42">
                  <c:v>12.145946868648622</c:v>
                </c:pt>
                <c:pt idx="43">
                  <c:v>12.591188041416387</c:v>
                </c:pt>
                <c:pt idx="44">
                  <c:v>12.501333016085894</c:v>
                </c:pt>
                <c:pt idx="45">
                  <c:v>12.405751020575948</c:v>
                </c:pt>
                <c:pt idx="46">
                  <c:v>11.654836568938947</c:v>
                </c:pt>
                <c:pt idx="47">
                  <c:v>11.648712561196547</c:v>
                </c:pt>
                <c:pt idx="48">
                  <c:v>10.84543310674124</c:v>
                </c:pt>
                <c:pt idx="49">
                  <c:v>11.046849589530169</c:v>
                </c:pt>
                <c:pt idx="50">
                  <c:v>9.9536858028844648</c:v>
                </c:pt>
                <c:pt idx="51">
                  <c:v>4.8444545577404767</c:v>
                </c:pt>
                <c:pt idx="52">
                  <c:v>2.8569822805826277</c:v>
                </c:pt>
                <c:pt idx="53">
                  <c:v>1.8930025664363228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79A-45B6-B6D8-5F7871599294}"/>
            </c:ext>
          </c:extLst>
        </c:ser>
        <c:ser>
          <c:idx val="1"/>
          <c:order val="1"/>
          <c:tx>
            <c:strRef>
              <c:f>'3.3.3.'!$C$6</c:f>
              <c:strCache>
                <c:ptCount val="1"/>
                <c:pt idx="0">
                  <c:v>Добыча полезных ископаемых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'3.3.3.'!$A$7:$A$60</c:f>
              <c:numCache>
                <c:formatCode>mmm\-yy</c:formatCode>
                <c:ptCount val="54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  <c:pt idx="50">
                  <c:v>43891</c:v>
                </c:pt>
                <c:pt idx="51">
                  <c:v>43922</c:v>
                </c:pt>
                <c:pt idx="52">
                  <c:v>43952</c:v>
                </c:pt>
                <c:pt idx="53">
                  <c:v>43983</c:v>
                </c:pt>
              </c:numCache>
            </c:numRef>
          </c:cat>
          <c:val>
            <c:numRef>
              <c:f>'3.3.3.'!$C$7:$C$60</c:f>
              <c:numCache>
                <c:formatCode>0.00</c:formatCode>
                <c:ptCount val="54"/>
                <c:pt idx="0">
                  <c:v>0.22896989557450809</c:v>
                </c:pt>
                <c:pt idx="1">
                  <c:v>0.45337890666029068</c:v>
                </c:pt>
                <c:pt idx="2">
                  <c:v>0.89999907132794021</c:v>
                </c:pt>
                <c:pt idx="3">
                  <c:v>1.0743276339200776</c:v>
                </c:pt>
                <c:pt idx="4">
                  <c:v>0.92802746465558528</c:v>
                </c:pt>
                <c:pt idx="5">
                  <c:v>1.5041524074819392</c:v>
                </c:pt>
                <c:pt idx="6">
                  <c:v>2.0236676330761725</c:v>
                </c:pt>
                <c:pt idx="7">
                  <c:v>1.6469659478707968</c:v>
                </c:pt>
                <c:pt idx="8">
                  <c:v>2.9293571908398377</c:v>
                </c:pt>
                <c:pt idx="9">
                  <c:v>3.2614340018399162</c:v>
                </c:pt>
                <c:pt idx="10">
                  <c:v>3.5357605516890942</c:v>
                </c:pt>
                <c:pt idx="11">
                  <c:v>4.0614549943243077</c:v>
                </c:pt>
                <c:pt idx="12">
                  <c:v>4.3589476214563661</c:v>
                </c:pt>
                <c:pt idx="13">
                  <c:v>4.4928784797013464</c:v>
                </c:pt>
                <c:pt idx="14">
                  <c:v>3.832072080031665</c:v>
                </c:pt>
                <c:pt idx="15">
                  <c:v>4.5606387526593579</c:v>
                </c:pt>
                <c:pt idx="16">
                  <c:v>5.412000935672495</c:v>
                </c:pt>
                <c:pt idx="17">
                  <c:v>5.0389500748236031</c:v>
                </c:pt>
                <c:pt idx="18">
                  <c:v>5.0310864110808353</c:v>
                </c:pt>
                <c:pt idx="19">
                  <c:v>5.2057065017705071</c:v>
                </c:pt>
                <c:pt idx="20">
                  <c:v>2.7984834943530359</c:v>
                </c:pt>
                <c:pt idx="21">
                  <c:v>2.7267556401615423</c:v>
                </c:pt>
                <c:pt idx="22">
                  <c:v>2.3826436467632561</c:v>
                </c:pt>
                <c:pt idx="23">
                  <c:v>3.2325860838484459</c:v>
                </c:pt>
                <c:pt idx="24">
                  <c:v>4.4162858160118361</c:v>
                </c:pt>
                <c:pt idx="25">
                  <c:v>4.9214012722352862</c:v>
                </c:pt>
                <c:pt idx="26">
                  <c:v>5.899119607165531</c:v>
                </c:pt>
                <c:pt idx="27">
                  <c:v>6.2324870712434688</c:v>
                </c:pt>
                <c:pt idx="28">
                  <c:v>6.8954963824175479</c:v>
                </c:pt>
                <c:pt idx="29">
                  <c:v>7.9626661355324302</c:v>
                </c:pt>
                <c:pt idx="30">
                  <c:v>8.6723057148659422</c:v>
                </c:pt>
                <c:pt idx="31">
                  <c:v>8.9941659112458723</c:v>
                </c:pt>
                <c:pt idx="32">
                  <c:v>9.4512153827219834</c:v>
                </c:pt>
                <c:pt idx="33">
                  <c:v>10.394160671460128</c:v>
                </c:pt>
                <c:pt idx="34">
                  <c:v>10.498564316304453</c:v>
                </c:pt>
                <c:pt idx="35">
                  <c:v>10.385013758368842</c:v>
                </c:pt>
                <c:pt idx="36">
                  <c:v>10.231250418185084</c:v>
                </c:pt>
                <c:pt idx="37">
                  <c:v>10.47199782895423</c:v>
                </c:pt>
                <c:pt idx="38">
                  <c:v>11.007565374677355</c:v>
                </c:pt>
                <c:pt idx="39">
                  <c:v>11.591360007016576</c:v>
                </c:pt>
                <c:pt idx="40">
                  <c:v>10.775151345241298</c:v>
                </c:pt>
                <c:pt idx="41">
                  <c:v>10.793046940978243</c:v>
                </c:pt>
                <c:pt idx="42">
                  <c:v>10.819345274878287</c:v>
                </c:pt>
                <c:pt idx="43">
                  <c:v>11.169464539855838</c:v>
                </c:pt>
                <c:pt idx="44">
                  <c:v>10.739312233690285</c:v>
                </c:pt>
                <c:pt idx="45">
                  <c:v>9.8326013709750129</c:v>
                </c:pt>
                <c:pt idx="46">
                  <c:v>10.445122704978374</c:v>
                </c:pt>
                <c:pt idx="47">
                  <c:v>10.397190153007571</c:v>
                </c:pt>
                <c:pt idx="48">
                  <c:v>9.7117582857401743</c:v>
                </c:pt>
                <c:pt idx="49">
                  <c:v>9.7157889406269646</c:v>
                </c:pt>
                <c:pt idx="50">
                  <c:v>9.063571499298078</c:v>
                </c:pt>
                <c:pt idx="51">
                  <c:v>8.3619099520148694</c:v>
                </c:pt>
                <c:pt idx="52">
                  <c:v>-3.7609391527524423</c:v>
                </c:pt>
                <c:pt idx="53">
                  <c:v>-4.9815622839766434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79A-45B6-B6D8-5F7871599294}"/>
            </c:ext>
          </c:extLst>
        </c:ser>
        <c:ser>
          <c:idx val="2"/>
          <c:order val="2"/>
          <c:tx>
            <c:strRef>
              <c:f>'3.3.3.'!$D$6</c:f>
              <c:strCache>
                <c:ptCount val="1"/>
                <c:pt idx="0">
                  <c:v>Обрабатывающие производства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'3.3.3.'!$A$7:$A$60</c:f>
              <c:numCache>
                <c:formatCode>mmm\-yy</c:formatCode>
                <c:ptCount val="54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  <c:pt idx="50">
                  <c:v>43891</c:v>
                </c:pt>
                <c:pt idx="51">
                  <c:v>43922</c:v>
                </c:pt>
                <c:pt idx="52">
                  <c:v>43952</c:v>
                </c:pt>
                <c:pt idx="53">
                  <c:v>43983</c:v>
                </c:pt>
              </c:numCache>
            </c:numRef>
          </c:cat>
          <c:val>
            <c:numRef>
              <c:f>'3.3.3.'!$D$7:$D$60</c:f>
              <c:numCache>
                <c:formatCode>0.00</c:formatCode>
                <c:ptCount val="54"/>
                <c:pt idx="0">
                  <c:v>-2.31391362698173</c:v>
                </c:pt>
                <c:pt idx="1">
                  <c:v>-1.5924825377004197</c:v>
                </c:pt>
                <c:pt idx="2">
                  <c:v>0.50015233916592194</c:v>
                </c:pt>
                <c:pt idx="3">
                  <c:v>-0.57856849691590639</c:v>
                </c:pt>
                <c:pt idx="4">
                  <c:v>-1.4175662021901303</c:v>
                </c:pt>
                <c:pt idx="5">
                  <c:v>-0.61260158333563197</c:v>
                </c:pt>
                <c:pt idx="6">
                  <c:v>0.71781610742249313</c:v>
                </c:pt>
                <c:pt idx="7">
                  <c:v>0.33525463296059854</c:v>
                </c:pt>
                <c:pt idx="8">
                  <c:v>0.40932010496608484</c:v>
                </c:pt>
                <c:pt idx="9">
                  <c:v>4.0210189988008551</c:v>
                </c:pt>
                <c:pt idx="10">
                  <c:v>4.5010320053633848</c:v>
                </c:pt>
                <c:pt idx="11">
                  <c:v>3.9244768643286818</c:v>
                </c:pt>
                <c:pt idx="12">
                  <c:v>4.8909168391645323</c:v>
                </c:pt>
                <c:pt idx="13">
                  <c:v>4.7366409946443895</c:v>
                </c:pt>
                <c:pt idx="14">
                  <c:v>4.7513112773607418</c:v>
                </c:pt>
                <c:pt idx="15">
                  <c:v>5.7521494582350101</c:v>
                </c:pt>
                <c:pt idx="16">
                  <c:v>5.6905184455933693</c:v>
                </c:pt>
                <c:pt idx="17">
                  <c:v>7.1941682173316934</c:v>
                </c:pt>
                <c:pt idx="18">
                  <c:v>7.3940285075662331</c:v>
                </c:pt>
                <c:pt idx="19">
                  <c:v>7.5206284396933683</c:v>
                </c:pt>
                <c:pt idx="20">
                  <c:v>9.0453055240032256</c:v>
                </c:pt>
                <c:pt idx="21">
                  <c:v>7.5277432516657825</c:v>
                </c:pt>
                <c:pt idx="22">
                  <c:v>8.900967042421712</c:v>
                </c:pt>
                <c:pt idx="23">
                  <c:v>7.2031979890754485</c:v>
                </c:pt>
                <c:pt idx="24">
                  <c:v>11.134004336148323</c:v>
                </c:pt>
                <c:pt idx="25">
                  <c:v>9.4113832535673652</c:v>
                </c:pt>
                <c:pt idx="26">
                  <c:v>10.00427840403735</c:v>
                </c:pt>
                <c:pt idx="27">
                  <c:v>9.8711287293945702</c:v>
                </c:pt>
                <c:pt idx="28">
                  <c:v>12.362371970729086</c:v>
                </c:pt>
                <c:pt idx="29">
                  <c:v>10.457962028700109</c:v>
                </c:pt>
                <c:pt idx="30">
                  <c:v>10.475085370774167</c:v>
                </c:pt>
                <c:pt idx="31">
                  <c:v>9.9114155641928221</c:v>
                </c:pt>
                <c:pt idx="32">
                  <c:v>9.7034937886556918</c:v>
                </c:pt>
                <c:pt idx="33">
                  <c:v>10.365616547198854</c:v>
                </c:pt>
                <c:pt idx="34">
                  <c:v>10.938980660551564</c:v>
                </c:pt>
                <c:pt idx="35">
                  <c:v>12.324599175403378</c:v>
                </c:pt>
                <c:pt idx="36">
                  <c:v>10.010431573769978</c:v>
                </c:pt>
                <c:pt idx="37">
                  <c:v>10.965700714975668</c:v>
                </c:pt>
                <c:pt idx="38">
                  <c:v>10.998215382638037</c:v>
                </c:pt>
                <c:pt idx="39">
                  <c:v>13.206351006029735</c:v>
                </c:pt>
                <c:pt idx="40">
                  <c:v>13.187923589386315</c:v>
                </c:pt>
                <c:pt idx="41">
                  <c:v>14.87935894032708</c:v>
                </c:pt>
                <c:pt idx="42">
                  <c:v>14.172235639632106</c:v>
                </c:pt>
                <c:pt idx="43">
                  <c:v>14.892920486929</c:v>
                </c:pt>
                <c:pt idx="44">
                  <c:v>14.754671297611807</c:v>
                </c:pt>
                <c:pt idx="45">
                  <c:v>15.800808276321291</c:v>
                </c:pt>
                <c:pt idx="46">
                  <c:v>13.539033916272246</c:v>
                </c:pt>
                <c:pt idx="47">
                  <c:v>14.135490750810376</c:v>
                </c:pt>
                <c:pt idx="48">
                  <c:v>13.434556360744864</c:v>
                </c:pt>
                <c:pt idx="49">
                  <c:v>13.444697186551196</c:v>
                </c:pt>
                <c:pt idx="50">
                  <c:v>11.95105016778615</c:v>
                </c:pt>
                <c:pt idx="51">
                  <c:v>1.9674879351556456</c:v>
                </c:pt>
                <c:pt idx="52">
                  <c:v>7.6847457893966009</c:v>
                </c:pt>
                <c:pt idx="53">
                  <c:v>6.7544786006648678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79A-45B6-B6D8-5F7871599294}"/>
            </c:ext>
          </c:extLst>
        </c:ser>
        <c:ser>
          <c:idx val="3"/>
          <c:order val="3"/>
          <c:tx>
            <c:strRef>
              <c:f>'3.3.3.'!$E$6</c:f>
              <c:strCache>
                <c:ptCount val="1"/>
                <c:pt idx="0">
                  <c:v>ЭГПВ</c:v>
                </c:pt>
              </c:strCache>
            </c:strRef>
          </c:tx>
          <c:spPr>
            <a:ln w="19050" cap="rnd">
              <a:solidFill>
                <a:schemeClr val="bg2"/>
              </a:solidFill>
              <a:round/>
            </a:ln>
            <a:effectLst/>
          </c:spPr>
          <c:marker>
            <c:symbol val="none"/>
          </c:marker>
          <c:cat>
            <c:numRef>
              <c:f>'3.3.3.'!$A$7:$A$60</c:f>
              <c:numCache>
                <c:formatCode>mmm\-yy</c:formatCode>
                <c:ptCount val="54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  <c:pt idx="50">
                  <c:v>43891</c:v>
                </c:pt>
                <c:pt idx="51">
                  <c:v>43922</c:v>
                </c:pt>
                <c:pt idx="52">
                  <c:v>43952</c:v>
                </c:pt>
                <c:pt idx="53">
                  <c:v>43983</c:v>
                </c:pt>
              </c:numCache>
            </c:numRef>
          </c:cat>
          <c:val>
            <c:numRef>
              <c:f>'3.3.3.'!$E$7:$E$60</c:f>
              <c:numCache>
                <c:formatCode>0.00</c:formatCode>
                <c:ptCount val="54"/>
                <c:pt idx="0">
                  <c:v>5.5919223564019802</c:v>
                </c:pt>
                <c:pt idx="1">
                  <c:v>0.90995440991025589</c:v>
                </c:pt>
                <c:pt idx="2">
                  <c:v>2.9796543394800494</c:v>
                </c:pt>
                <c:pt idx="3">
                  <c:v>2.0205559840750453</c:v>
                </c:pt>
                <c:pt idx="4">
                  <c:v>4.1168093701328559</c:v>
                </c:pt>
                <c:pt idx="5">
                  <c:v>5.0447337832257659</c:v>
                </c:pt>
                <c:pt idx="6">
                  <c:v>4.5699490709859276</c:v>
                </c:pt>
                <c:pt idx="7">
                  <c:v>5.4386128520485357</c:v>
                </c:pt>
                <c:pt idx="8">
                  <c:v>5.3858184673363496</c:v>
                </c:pt>
                <c:pt idx="9">
                  <c:v>7.1115439695844032</c:v>
                </c:pt>
                <c:pt idx="10">
                  <c:v>9.3011465217112743</c:v>
                </c:pt>
                <c:pt idx="11">
                  <c:v>8.6579209355844</c:v>
                </c:pt>
                <c:pt idx="12">
                  <c:v>6.6570616557900024</c:v>
                </c:pt>
                <c:pt idx="13">
                  <c:v>5.8893729195036002</c:v>
                </c:pt>
                <c:pt idx="14">
                  <c:v>3.9364282039497738</c:v>
                </c:pt>
                <c:pt idx="15">
                  <c:v>6.927652814389802</c:v>
                </c:pt>
                <c:pt idx="16">
                  <c:v>8.0673160241548629</c:v>
                </c:pt>
                <c:pt idx="17">
                  <c:v>4.8190536772858366</c:v>
                </c:pt>
                <c:pt idx="18">
                  <c:v>5.0345292921892195</c:v>
                </c:pt>
                <c:pt idx="19">
                  <c:v>5.8986662616834877</c:v>
                </c:pt>
                <c:pt idx="20">
                  <c:v>5.8710007536400184</c:v>
                </c:pt>
                <c:pt idx="21">
                  <c:v>6.7260054820783779</c:v>
                </c:pt>
                <c:pt idx="22">
                  <c:v>4.672976502878015</c:v>
                </c:pt>
                <c:pt idx="23">
                  <c:v>4.1668923605247414</c:v>
                </c:pt>
                <c:pt idx="24">
                  <c:v>6.4809178394286846</c:v>
                </c:pt>
                <c:pt idx="25">
                  <c:v>8.0455184014335259</c:v>
                </c:pt>
                <c:pt idx="26">
                  <c:v>11.095892926554527</c:v>
                </c:pt>
                <c:pt idx="27">
                  <c:v>7.4170009751103834</c:v>
                </c:pt>
                <c:pt idx="28">
                  <c:v>7.5923711120830149</c:v>
                </c:pt>
                <c:pt idx="29">
                  <c:v>7.0459083195866725</c:v>
                </c:pt>
                <c:pt idx="30">
                  <c:v>7.6581804017082078</c:v>
                </c:pt>
                <c:pt idx="31">
                  <c:v>7.1453909597076972</c:v>
                </c:pt>
                <c:pt idx="32">
                  <c:v>6.9710935478803862</c:v>
                </c:pt>
                <c:pt idx="33">
                  <c:v>6.1875130066893007</c:v>
                </c:pt>
                <c:pt idx="34">
                  <c:v>8.9191618560923445</c:v>
                </c:pt>
                <c:pt idx="35">
                  <c:v>10.432886352439425</c:v>
                </c:pt>
                <c:pt idx="36">
                  <c:v>7.6336896879805209</c:v>
                </c:pt>
                <c:pt idx="37">
                  <c:v>7.2373378130318571</c:v>
                </c:pt>
                <c:pt idx="38">
                  <c:v>6.8469821550100534</c:v>
                </c:pt>
                <c:pt idx="39">
                  <c:v>8.610112242694143</c:v>
                </c:pt>
                <c:pt idx="40">
                  <c:v>8.6718294054436171</c:v>
                </c:pt>
                <c:pt idx="41">
                  <c:v>8.355989121197922</c:v>
                </c:pt>
                <c:pt idx="42">
                  <c:v>7.4687998452776156</c:v>
                </c:pt>
                <c:pt idx="43">
                  <c:v>6.9594693290539738</c:v>
                </c:pt>
                <c:pt idx="44">
                  <c:v>8.372959268038116</c:v>
                </c:pt>
                <c:pt idx="45">
                  <c:v>5.8801519304983572</c:v>
                </c:pt>
                <c:pt idx="46">
                  <c:v>7.2164012602045773</c:v>
                </c:pt>
                <c:pt idx="47">
                  <c:v>4.4998789575200675</c:v>
                </c:pt>
                <c:pt idx="48">
                  <c:v>2.7688004775736914</c:v>
                </c:pt>
                <c:pt idx="49">
                  <c:v>4.6186734829374956</c:v>
                </c:pt>
                <c:pt idx="50">
                  <c:v>3.7811787070569238</c:v>
                </c:pt>
                <c:pt idx="51">
                  <c:v>5.3724091551266611</c:v>
                </c:pt>
                <c:pt idx="52">
                  <c:v>4.6473509284864463</c:v>
                </c:pt>
                <c:pt idx="53">
                  <c:v>4.4831265576560639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79A-45B6-B6D8-5F78715992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626630528"/>
        <c:axId val="-1626619648"/>
      </c:lineChart>
      <c:dateAx>
        <c:axId val="-1626630528"/>
        <c:scaling>
          <c:orientation val="minMax"/>
          <c:max val="44166"/>
          <c:min val="4237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yyyy" sourceLinked="0"/>
        <c:majorTickMark val="out"/>
        <c:minorTickMark val="none"/>
        <c:tickLblPos val="low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-1626619648"/>
        <c:crosses val="autoZero"/>
        <c:auto val="1"/>
        <c:lblOffset val="100"/>
        <c:baseTimeUnit val="months"/>
        <c:majorUnit val="1"/>
        <c:majorTimeUnit val="years"/>
      </c:dateAx>
      <c:valAx>
        <c:axId val="-1626619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-16266305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'3.3.4.'!$B$6</c:f>
              <c:strCache>
                <c:ptCount val="1"/>
                <c:pt idx="0">
                  <c:v>Добыча полезных ископаемых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'3.3.4.'!$A$7:$A$60</c:f>
              <c:numCache>
                <c:formatCode>mmm\-yy</c:formatCode>
                <c:ptCount val="54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  <c:pt idx="50">
                  <c:v>43891</c:v>
                </c:pt>
                <c:pt idx="51">
                  <c:v>43922</c:v>
                </c:pt>
                <c:pt idx="52">
                  <c:v>43952</c:v>
                </c:pt>
                <c:pt idx="53">
                  <c:v>43983</c:v>
                </c:pt>
              </c:numCache>
            </c:numRef>
          </c:cat>
          <c:val>
            <c:numRef>
              <c:f>'3.3.4.'!$B$7:$B$60</c:f>
              <c:numCache>
                <c:formatCode>0.00</c:formatCode>
                <c:ptCount val="54"/>
                <c:pt idx="0">
                  <c:v>0.22896989557450809</c:v>
                </c:pt>
                <c:pt idx="1">
                  <c:v>0.45337890666029068</c:v>
                </c:pt>
                <c:pt idx="2">
                  <c:v>0.89999907132794021</c:v>
                </c:pt>
                <c:pt idx="3">
                  <c:v>1.0743276339200776</c:v>
                </c:pt>
                <c:pt idx="4">
                  <c:v>0.92802746465558528</c:v>
                </c:pt>
                <c:pt idx="5">
                  <c:v>1.5041524074819392</c:v>
                </c:pt>
                <c:pt idx="6">
                  <c:v>2.0236676330761725</c:v>
                </c:pt>
                <c:pt idx="7">
                  <c:v>1.6469659478707968</c:v>
                </c:pt>
                <c:pt idx="8">
                  <c:v>2.9293571908398377</c:v>
                </c:pt>
                <c:pt idx="9">
                  <c:v>3.2614340018399162</c:v>
                </c:pt>
                <c:pt idx="10">
                  <c:v>3.5357605516890942</c:v>
                </c:pt>
                <c:pt idx="11">
                  <c:v>4.0614549943243077</c:v>
                </c:pt>
                <c:pt idx="12">
                  <c:v>4.3589476214563661</c:v>
                </c:pt>
                <c:pt idx="13">
                  <c:v>4.4928784797013464</c:v>
                </c:pt>
                <c:pt idx="14">
                  <c:v>3.832072080031665</c:v>
                </c:pt>
                <c:pt idx="15">
                  <c:v>4.5606387526593579</c:v>
                </c:pt>
                <c:pt idx="16">
                  <c:v>5.412000935672495</c:v>
                </c:pt>
                <c:pt idx="17">
                  <c:v>5.0389500748236031</c:v>
                </c:pt>
                <c:pt idx="18">
                  <c:v>5.0310864110808353</c:v>
                </c:pt>
                <c:pt idx="19">
                  <c:v>5.2057065017705071</c:v>
                </c:pt>
                <c:pt idx="20">
                  <c:v>2.7984834943530359</c:v>
                </c:pt>
                <c:pt idx="21">
                  <c:v>2.7267556401615423</c:v>
                </c:pt>
                <c:pt idx="22">
                  <c:v>2.3826436467632561</c:v>
                </c:pt>
                <c:pt idx="23">
                  <c:v>3.2325860838484459</c:v>
                </c:pt>
                <c:pt idx="24">
                  <c:v>4.4162858160118361</c:v>
                </c:pt>
                <c:pt idx="25">
                  <c:v>4.9214012722352862</c:v>
                </c:pt>
                <c:pt idx="26">
                  <c:v>5.899119607165531</c:v>
                </c:pt>
                <c:pt idx="27">
                  <c:v>6.2324870712434688</c:v>
                </c:pt>
                <c:pt idx="28">
                  <c:v>6.8954963824175479</c:v>
                </c:pt>
                <c:pt idx="29">
                  <c:v>7.9626661355324302</c:v>
                </c:pt>
                <c:pt idx="30">
                  <c:v>8.6723057148659422</c:v>
                </c:pt>
                <c:pt idx="31">
                  <c:v>8.9941659112458723</c:v>
                </c:pt>
                <c:pt idx="32">
                  <c:v>9.4512153827219834</c:v>
                </c:pt>
                <c:pt idx="33">
                  <c:v>10.394160671460128</c:v>
                </c:pt>
                <c:pt idx="34">
                  <c:v>10.498564316304453</c:v>
                </c:pt>
                <c:pt idx="35">
                  <c:v>10.385013758368842</c:v>
                </c:pt>
                <c:pt idx="36">
                  <c:v>10.231250418185084</c:v>
                </c:pt>
                <c:pt idx="37">
                  <c:v>10.47199782895423</c:v>
                </c:pt>
                <c:pt idx="38">
                  <c:v>11.007565374677355</c:v>
                </c:pt>
                <c:pt idx="39">
                  <c:v>11.591360007016576</c:v>
                </c:pt>
                <c:pt idx="40">
                  <c:v>10.775151345241298</c:v>
                </c:pt>
                <c:pt idx="41">
                  <c:v>10.793046940978243</c:v>
                </c:pt>
                <c:pt idx="42">
                  <c:v>10.819345274878287</c:v>
                </c:pt>
                <c:pt idx="43">
                  <c:v>11.169464539855838</c:v>
                </c:pt>
                <c:pt idx="44">
                  <c:v>10.739312233690285</c:v>
                </c:pt>
                <c:pt idx="45">
                  <c:v>9.8326013709750129</c:v>
                </c:pt>
                <c:pt idx="46">
                  <c:v>10.445122704978374</c:v>
                </c:pt>
                <c:pt idx="47">
                  <c:v>10.397190153007571</c:v>
                </c:pt>
                <c:pt idx="48">
                  <c:v>9.7117582857401743</c:v>
                </c:pt>
                <c:pt idx="49">
                  <c:v>9.7157889406269646</c:v>
                </c:pt>
                <c:pt idx="50">
                  <c:v>9.063571499298078</c:v>
                </c:pt>
                <c:pt idx="51" formatCode="0.0">
                  <c:v>8.3619099520148694</c:v>
                </c:pt>
                <c:pt idx="52" formatCode="0.0">
                  <c:v>-3.7609391527524423</c:v>
                </c:pt>
                <c:pt idx="53" formatCode="0.0">
                  <c:v>-4.9815622839766434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071-4BC9-ADC7-5FF33DD5D92A}"/>
            </c:ext>
          </c:extLst>
        </c:ser>
        <c:ser>
          <c:idx val="1"/>
          <c:order val="1"/>
          <c:tx>
            <c:strRef>
              <c:f>'3.3.4.'!$C$6</c:f>
              <c:strCache>
                <c:ptCount val="1"/>
                <c:pt idx="0">
                  <c:v>Нефть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'3.3.4.'!$A$7:$A$60</c:f>
              <c:numCache>
                <c:formatCode>mmm\-yy</c:formatCode>
                <c:ptCount val="54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  <c:pt idx="50">
                  <c:v>43891</c:v>
                </c:pt>
                <c:pt idx="51">
                  <c:v>43922</c:v>
                </c:pt>
                <c:pt idx="52">
                  <c:v>43952</c:v>
                </c:pt>
                <c:pt idx="53">
                  <c:v>43983</c:v>
                </c:pt>
              </c:numCache>
            </c:numRef>
          </c:cat>
          <c:val>
            <c:numRef>
              <c:f>'3.3.4.'!$C$7:$C$60</c:f>
              <c:numCache>
                <c:formatCode>0.00</c:formatCode>
                <c:ptCount val="54"/>
                <c:pt idx="0">
                  <c:v>0.54504886467763924</c:v>
                </c:pt>
                <c:pt idx="1">
                  <c:v>1.2084506342764314</c:v>
                </c:pt>
                <c:pt idx="2">
                  <c:v>1.2492714925944597</c:v>
                </c:pt>
                <c:pt idx="3">
                  <c:v>0.80658176048591201</c:v>
                </c:pt>
                <c:pt idx="4">
                  <c:v>0.90698217161421724</c:v>
                </c:pt>
                <c:pt idx="5">
                  <c:v>1.2147672781860308</c:v>
                </c:pt>
                <c:pt idx="6">
                  <c:v>1.7402637573633513</c:v>
                </c:pt>
                <c:pt idx="7">
                  <c:v>-0.29122859603893403</c:v>
                </c:pt>
                <c:pt idx="8">
                  <c:v>2.4752555208044384</c:v>
                </c:pt>
                <c:pt idx="9">
                  <c:v>3.2821324742864419</c:v>
                </c:pt>
                <c:pt idx="10">
                  <c:v>3.2098933841224095</c:v>
                </c:pt>
                <c:pt idx="11">
                  <c:v>3.35943986657756</c:v>
                </c:pt>
                <c:pt idx="12">
                  <c:v>1.6720861930929374</c:v>
                </c:pt>
                <c:pt idx="13">
                  <c:v>2.5566681632684549</c:v>
                </c:pt>
                <c:pt idx="14">
                  <c:v>2.4185715872672375</c:v>
                </c:pt>
                <c:pt idx="15">
                  <c:v>2.4151706885814406</c:v>
                </c:pt>
                <c:pt idx="16">
                  <c:v>2.474230443911722</c:v>
                </c:pt>
                <c:pt idx="17">
                  <c:v>2.1460795881619958</c:v>
                </c:pt>
                <c:pt idx="18">
                  <c:v>1.6101251775557159</c:v>
                </c:pt>
                <c:pt idx="19">
                  <c:v>1.2740377042648134</c:v>
                </c:pt>
                <c:pt idx="20">
                  <c:v>-2.8730000958702817E-2</c:v>
                </c:pt>
                <c:pt idx="21">
                  <c:v>1.2837212352204972</c:v>
                </c:pt>
                <c:pt idx="22">
                  <c:v>1.4926598268084774</c:v>
                </c:pt>
                <c:pt idx="23">
                  <c:v>1.1839623937633661</c:v>
                </c:pt>
                <c:pt idx="24">
                  <c:v>2.054835025903003</c:v>
                </c:pt>
                <c:pt idx="25">
                  <c:v>1.4771413621214435</c:v>
                </c:pt>
                <c:pt idx="26">
                  <c:v>1.4794715774444995</c:v>
                </c:pt>
                <c:pt idx="27">
                  <c:v>2.0293594344460217</c:v>
                </c:pt>
                <c:pt idx="28">
                  <c:v>2.5089837488143445</c:v>
                </c:pt>
                <c:pt idx="29">
                  <c:v>3.2389713752687612</c:v>
                </c:pt>
                <c:pt idx="30">
                  <c:v>4.3648109274218001</c:v>
                </c:pt>
                <c:pt idx="31">
                  <c:v>3.9869279763965011</c:v>
                </c:pt>
                <c:pt idx="32">
                  <c:v>4.6853290414140361</c:v>
                </c:pt>
                <c:pt idx="33">
                  <c:v>5.196654036683455</c:v>
                </c:pt>
                <c:pt idx="34">
                  <c:v>4.9072731102475444</c:v>
                </c:pt>
                <c:pt idx="35">
                  <c:v>5.2525657537033226</c:v>
                </c:pt>
                <c:pt idx="36">
                  <c:v>4.5049266301416822</c:v>
                </c:pt>
                <c:pt idx="37">
                  <c:v>4.6325255574201094</c:v>
                </c:pt>
                <c:pt idx="38">
                  <c:v>5.0445373030544971</c:v>
                </c:pt>
                <c:pt idx="39">
                  <c:v>4.5269097507429876</c:v>
                </c:pt>
                <c:pt idx="40">
                  <c:v>3.5458411754206054</c:v>
                </c:pt>
                <c:pt idx="41">
                  <c:v>3.9233612550196426</c:v>
                </c:pt>
                <c:pt idx="42">
                  <c:v>3.937386797249502</c:v>
                </c:pt>
                <c:pt idx="43">
                  <c:v>5.0589402178907932</c:v>
                </c:pt>
                <c:pt idx="44">
                  <c:v>4.7395726983624087</c:v>
                </c:pt>
                <c:pt idx="45">
                  <c:v>3.8123452937562945</c:v>
                </c:pt>
                <c:pt idx="46">
                  <c:v>4.0050480523228487</c:v>
                </c:pt>
                <c:pt idx="47">
                  <c:v>4.2354997097407789</c:v>
                </c:pt>
                <c:pt idx="48">
                  <c:v>4.3080755496415151</c:v>
                </c:pt>
                <c:pt idx="49">
                  <c:v>4.1946023627140505</c:v>
                </c:pt>
                <c:pt idx="50">
                  <c:v>4.4381344267755907</c:v>
                </c:pt>
                <c:pt idx="51" formatCode="0.0">
                  <c:v>4.9714114219875114</c:v>
                </c:pt>
                <c:pt idx="52" formatCode="0.0">
                  <c:v>-11.380387677811513</c:v>
                </c:pt>
                <c:pt idx="53" formatCode="0.0">
                  <c:v>-11.549811411564065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071-4BC9-ADC7-5FF33DD5D92A}"/>
            </c:ext>
          </c:extLst>
        </c:ser>
        <c:ser>
          <c:idx val="2"/>
          <c:order val="2"/>
          <c:tx>
            <c:strRef>
              <c:f>'3.3.4.'!$D$6</c:f>
              <c:strCache>
                <c:ptCount val="1"/>
                <c:pt idx="0">
                  <c:v>Газ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'3.3.4.'!$A$7:$A$60</c:f>
              <c:numCache>
                <c:formatCode>mmm\-yy</c:formatCode>
                <c:ptCount val="54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  <c:pt idx="50">
                  <c:v>43891</c:v>
                </c:pt>
                <c:pt idx="51">
                  <c:v>43922</c:v>
                </c:pt>
                <c:pt idx="52">
                  <c:v>43952</c:v>
                </c:pt>
                <c:pt idx="53">
                  <c:v>43983</c:v>
                </c:pt>
              </c:numCache>
            </c:numRef>
          </c:cat>
          <c:val>
            <c:numRef>
              <c:f>'3.3.4.'!$D$7:$D$60</c:f>
              <c:numCache>
                <c:formatCode>0.00</c:formatCode>
                <c:ptCount val="54"/>
                <c:pt idx="0">
                  <c:v>-2.3507225124822497</c:v>
                </c:pt>
                <c:pt idx="1">
                  <c:v>-9.8131271489195058</c:v>
                </c:pt>
                <c:pt idx="2">
                  <c:v>-9.6015566134005752</c:v>
                </c:pt>
                <c:pt idx="3">
                  <c:v>-10.12466551584167</c:v>
                </c:pt>
                <c:pt idx="4">
                  <c:v>-12.362629855948668</c:v>
                </c:pt>
                <c:pt idx="5">
                  <c:v>-7.8309426294537872</c:v>
                </c:pt>
                <c:pt idx="6">
                  <c:v>-3.980653099702991</c:v>
                </c:pt>
                <c:pt idx="7">
                  <c:v>-0.49668454848772114</c:v>
                </c:pt>
                <c:pt idx="8">
                  <c:v>3.2489233065587939</c:v>
                </c:pt>
                <c:pt idx="9">
                  <c:v>5.8497372424667304</c:v>
                </c:pt>
                <c:pt idx="10">
                  <c:v>7.2753370669465625</c:v>
                </c:pt>
                <c:pt idx="11">
                  <c:v>6.0789717924882609</c:v>
                </c:pt>
                <c:pt idx="12">
                  <c:v>5.9017262303067639</c:v>
                </c:pt>
                <c:pt idx="13">
                  <c:v>4.2727649148433642</c:v>
                </c:pt>
                <c:pt idx="14">
                  <c:v>-2.8820828446742581</c:v>
                </c:pt>
                <c:pt idx="15">
                  <c:v>-1.6194538643237877</c:v>
                </c:pt>
                <c:pt idx="16">
                  <c:v>4.8937445824689689</c:v>
                </c:pt>
                <c:pt idx="17">
                  <c:v>10.738519056963696</c:v>
                </c:pt>
                <c:pt idx="18">
                  <c:v>10.039553068341903</c:v>
                </c:pt>
                <c:pt idx="19">
                  <c:v>15.485362385532667</c:v>
                </c:pt>
                <c:pt idx="20">
                  <c:v>9.6949383314690891</c:v>
                </c:pt>
                <c:pt idx="21">
                  <c:v>8.4165271822546543</c:v>
                </c:pt>
                <c:pt idx="22">
                  <c:v>4.3262563989552802</c:v>
                </c:pt>
                <c:pt idx="23">
                  <c:v>0.23925110092713453</c:v>
                </c:pt>
                <c:pt idx="24">
                  <c:v>3.9498942936120045</c:v>
                </c:pt>
                <c:pt idx="25">
                  <c:v>6.2132728442915663</c:v>
                </c:pt>
                <c:pt idx="26">
                  <c:v>13.762918363765422</c:v>
                </c:pt>
                <c:pt idx="27">
                  <c:v>15.898205303347652</c:v>
                </c:pt>
                <c:pt idx="28">
                  <c:v>13.749084906834199</c:v>
                </c:pt>
                <c:pt idx="29">
                  <c:v>15.373962676628096</c:v>
                </c:pt>
                <c:pt idx="30">
                  <c:v>15.890222075290112</c:v>
                </c:pt>
                <c:pt idx="31">
                  <c:v>16.389129421613589</c:v>
                </c:pt>
                <c:pt idx="32">
                  <c:v>15.755565234101326</c:v>
                </c:pt>
                <c:pt idx="33">
                  <c:v>10.36546373102712</c:v>
                </c:pt>
                <c:pt idx="34">
                  <c:v>6.2747032286641939</c:v>
                </c:pt>
                <c:pt idx="35">
                  <c:v>6.1200360817121862</c:v>
                </c:pt>
                <c:pt idx="36">
                  <c:v>6.795260367795251</c:v>
                </c:pt>
                <c:pt idx="37">
                  <c:v>11.596728378817375</c:v>
                </c:pt>
                <c:pt idx="38">
                  <c:v>19.077307812513467</c:v>
                </c:pt>
                <c:pt idx="39">
                  <c:v>19.117821304208491</c:v>
                </c:pt>
                <c:pt idx="40">
                  <c:v>18.773947742926893</c:v>
                </c:pt>
                <c:pt idx="41">
                  <c:v>16.046102616815233</c:v>
                </c:pt>
                <c:pt idx="42">
                  <c:v>16.834843539099765</c:v>
                </c:pt>
                <c:pt idx="43">
                  <c:v>16.797328453055655</c:v>
                </c:pt>
                <c:pt idx="44">
                  <c:v>11.608600200295484</c:v>
                </c:pt>
                <c:pt idx="45">
                  <c:v>5.4803650031891635</c:v>
                </c:pt>
                <c:pt idx="46">
                  <c:v>7.601648090778852</c:v>
                </c:pt>
                <c:pt idx="47">
                  <c:v>5.4775125124416206</c:v>
                </c:pt>
                <c:pt idx="48">
                  <c:v>1.2650805863684553</c:v>
                </c:pt>
                <c:pt idx="49">
                  <c:v>3.0688900259786749</c:v>
                </c:pt>
                <c:pt idx="50">
                  <c:v>-0.75671140571984097</c:v>
                </c:pt>
                <c:pt idx="51" formatCode="0.0">
                  <c:v>-0.36108440088143823</c:v>
                </c:pt>
                <c:pt idx="52" formatCode="0.0">
                  <c:v>-0.57139448837250484</c:v>
                </c:pt>
                <c:pt idx="53" formatCode="0.0">
                  <c:v>3.124110108455298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071-4BC9-ADC7-5FF33DD5D92A}"/>
            </c:ext>
          </c:extLst>
        </c:ser>
        <c:ser>
          <c:idx val="3"/>
          <c:order val="3"/>
          <c:tx>
            <c:strRef>
              <c:f>'3.3.4.'!$E$6</c:f>
              <c:strCache>
                <c:ptCount val="1"/>
                <c:pt idx="0">
                  <c:v>Уголь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'3.3.4.'!$A$7:$A$60</c:f>
              <c:numCache>
                <c:formatCode>mmm\-yy</c:formatCode>
                <c:ptCount val="54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  <c:pt idx="50">
                  <c:v>43891</c:v>
                </c:pt>
                <c:pt idx="51">
                  <c:v>43922</c:v>
                </c:pt>
                <c:pt idx="52">
                  <c:v>43952</c:v>
                </c:pt>
                <c:pt idx="53">
                  <c:v>43983</c:v>
                </c:pt>
              </c:numCache>
            </c:numRef>
          </c:cat>
          <c:val>
            <c:numRef>
              <c:f>'3.3.4.'!$E$7:$E$60</c:f>
              <c:numCache>
                <c:formatCode>0.00</c:formatCode>
                <c:ptCount val="54"/>
                <c:pt idx="0">
                  <c:v>1.4842541236771609</c:v>
                </c:pt>
                <c:pt idx="1">
                  <c:v>0.20439286355480135</c:v>
                </c:pt>
                <c:pt idx="2">
                  <c:v>-2.2374419638510119</c:v>
                </c:pt>
                <c:pt idx="3">
                  <c:v>-1.6173773014200066</c:v>
                </c:pt>
                <c:pt idx="4">
                  <c:v>-0.52880555979930932</c:v>
                </c:pt>
                <c:pt idx="5">
                  <c:v>-1.4664143854565879</c:v>
                </c:pt>
                <c:pt idx="6">
                  <c:v>0.42583420229857438</c:v>
                </c:pt>
                <c:pt idx="7">
                  <c:v>2.1223784464978905</c:v>
                </c:pt>
                <c:pt idx="8">
                  <c:v>-2.046498245032268</c:v>
                </c:pt>
                <c:pt idx="9">
                  <c:v>-3.6371359729530752</c:v>
                </c:pt>
                <c:pt idx="10">
                  <c:v>-3.0478077198708604</c:v>
                </c:pt>
                <c:pt idx="11">
                  <c:v>0.23764847871757411</c:v>
                </c:pt>
                <c:pt idx="12">
                  <c:v>4.7492718671534533</c:v>
                </c:pt>
                <c:pt idx="13">
                  <c:v>4.1731842968442123</c:v>
                </c:pt>
                <c:pt idx="14">
                  <c:v>4.2530850519332546</c:v>
                </c:pt>
                <c:pt idx="15">
                  <c:v>5.638923038537726</c:v>
                </c:pt>
                <c:pt idx="16">
                  <c:v>7.6124311045114581</c:v>
                </c:pt>
                <c:pt idx="17">
                  <c:v>6.6414373815171643</c:v>
                </c:pt>
                <c:pt idx="18">
                  <c:v>8.0918890386261211</c:v>
                </c:pt>
                <c:pt idx="19">
                  <c:v>5.6891631075397129</c:v>
                </c:pt>
                <c:pt idx="20">
                  <c:v>7.3673222397793126</c:v>
                </c:pt>
                <c:pt idx="21">
                  <c:v>5.3869945492990325</c:v>
                </c:pt>
                <c:pt idx="22">
                  <c:v>0.71418160186959767</c:v>
                </c:pt>
                <c:pt idx="23">
                  <c:v>2.4742193387170346</c:v>
                </c:pt>
                <c:pt idx="24">
                  <c:v>6.2217904824010333</c:v>
                </c:pt>
                <c:pt idx="25">
                  <c:v>11.314861399003846</c:v>
                </c:pt>
                <c:pt idx="26">
                  <c:v>14.567433136991028</c:v>
                </c:pt>
                <c:pt idx="27">
                  <c:v>14.953472487124003</c:v>
                </c:pt>
                <c:pt idx="28">
                  <c:v>14.914467472001718</c:v>
                </c:pt>
                <c:pt idx="29">
                  <c:v>14.089683767535206</c:v>
                </c:pt>
                <c:pt idx="30">
                  <c:v>12.801343710437834</c:v>
                </c:pt>
                <c:pt idx="31">
                  <c:v>16.548213462891809</c:v>
                </c:pt>
                <c:pt idx="32">
                  <c:v>12.968453369141912</c:v>
                </c:pt>
                <c:pt idx="33">
                  <c:v>10.293513861189112</c:v>
                </c:pt>
                <c:pt idx="34">
                  <c:v>10.96637806274974</c:v>
                </c:pt>
                <c:pt idx="35">
                  <c:v>9.8276811285010268</c:v>
                </c:pt>
                <c:pt idx="36">
                  <c:v>12.668896431151921</c:v>
                </c:pt>
                <c:pt idx="37">
                  <c:v>11.154920402840759</c:v>
                </c:pt>
                <c:pt idx="38">
                  <c:v>13.837492091085153</c:v>
                </c:pt>
                <c:pt idx="39">
                  <c:v>13.721489530804234</c:v>
                </c:pt>
                <c:pt idx="40">
                  <c:v>14.524584393498799</c:v>
                </c:pt>
                <c:pt idx="41">
                  <c:v>10.335323949155281</c:v>
                </c:pt>
                <c:pt idx="42">
                  <c:v>9.9305190419196094</c:v>
                </c:pt>
                <c:pt idx="43">
                  <c:v>10.099087781243284</c:v>
                </c:pt>
                <c:pt idx="44">
                  <c:v>14.584478851295259</c:v>
                </c:pt>
                <c:pt idx="45">
                  <c:v>17.504552904461733</c:v>
                </c:pt>
                <c:pt idx="46">
                  <c:v>14.240273778454451</c:v>
                </c:pt>
                <c:pt idx="47">
                  <c:v>7.552412309778191</c:v>
                </c:pt>
                <c:pt idx="48">
                  <c:v>3.0972509184614267</c:v>
                </c:pt>
                <c:pt idx="49">
                  <c:v>0.34708193528889808</c:v>
                </c:pt>
                <c:pt idx="50">
                  <c:v>0.98065180389494344</c:v>
                </c:pt>
                <c:pt idx="51" formatCode="0.0">
                  <c:v>3.1649207151127001</c:v>
                </c:pt>
                <c:pt idx="52" formatCode="0.0">
                  <c:v>0.52493848603398874</c:v>
                </c:pt>
                <c:pt idx="53" formatCode="0.0">
                  <c:v>4.6577976659159646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A071-4BC9-ADC7-5FF33DD5D9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626619104"/>
        <c:axId val="-1626632160"/>
      </c:lineChart>
      <c:dateAx>
        <c:axId val="-1626619104"/>
        <c:scaling>
          <c:orientation val="minMax"/>
          <c:max val="44166"/>
          <c:min val="4237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yyyy" sourceLinked="0"/>
        <c:majorTickMark val="out"/>
        <c:minorTickMark val="none"/>
        <c:tickLblPos val="low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-1626632160"/>
        <c:crosses val="autoZero"/>
        <c:auto val="1"/>
        <c:lblOffset val="100"/>
        <c:baseTimeUnit val="months"/>
        <c:majorUnit val="1"/>
        <c:majorTimeUnit val="years"/>
      </c:dateAx>
      <c:valAx>
        <c:axId val="-1626632160"/>
        <c:scaling>
          <c:orientation val="minMax"/>
          <c:max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-1626619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'3.3.5.'!$B$6</c:f>
              <c:strCache>
                <c:ptCount val="1"/>
                <c:pt idx="0">
                  <c:v>Обрабатывающие производства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'3.3.5.'!$A$7:$A$60</c:f>
              <c:numCache>
                <c:formatCode>mmm\-yy</c:formatCode>
                <c:ptCount val="54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  <c:pt idx="50">
                  <c:v>43891</c:v>
                </c:pt>
                <c:pt idx="51">
                  <c:v>43922</c:v>
                </c:pt>
                <c:pt idx="52">
                  <c:v>43952</c:v>
                </c:pt>
                <c:pt idx="53">
                  <c:v>43983</c:v>
                </c:pt>
              </c:numCache>
            </c:numRef>
          </c:cat>
          <c:val>
            <c:numRef>
              <c:f>'3.3.5.'!$B$7:$B$60</c:f>
              <c:numCache>
                <c:formatCode>0.0</c:formatCode>
                <c:ptCount val="54"/>
                <c:pt idx="0">
                  <c:v>-2.31391362698173</c:v>
                </c:pt>
                <c:pt idx="1">
                  <c:v>-1.5924825377004197</c:v>
                </c:pt>
                <c:pt idx="2">
                  <c:v>0.50015233916592194</c:v>
                </c:pt>
                <c:pt idx="3">
                  <c:v>-0.57856849691590639</c:v>
                </c:pt>
                <c:pt idx="4">
                  <c:v>-1.4175662021901303</c:v>
                </c:pt>
                <c:pt idx="5">
                  <c:v>-0.61260158333563197</c:v>
                </c:pt>
                <c:pt idx="6">
                  <c:v>0.71781610742249313</c:v>
                </c:pt>
                <c:pt idx="7">
                  <c:v>0.33525463296059854</c:v>
                </c:pt>
                <c:pt idx="8">
                  <c:v>0.40932010496608484</c:v>
                </c:pt>
                <c:pt idx="9">
                  <c:v>4.0210189988008551</c:v>
                </c:pt>
                <c:pt idx="10">
                  <c:v>4.5010320053633848</c:v>
                </c:pt>
                <c:pt idx="11">
                  <c:v>3.9244768643286818</c:v>
                </c:pt>
                <c:pt idx="12">
                  <c:v>4.8909168391645323</c:v>
                </c:pt>
                <c:pt idx="13">
                  <c:v>4.7366409946443895</c:v>
                </c:pt>
                <c:pt idx="14">
                  <c:v>4.7513112773607418</c:v>
                </c:pt>
                <c:pt idx="15">
                  <c:v>5.7521494582350101</c:v>
                </c:pt>
                <c:pt idx="16">
                  <c:v>5.6905184455933693</c:v>
                </c:pt>
                <c:pt idx="17">
                  <c:v>7.1941682173316934</c:v>
                </c:pt>
                <c:pt idx="18">
                  <c:v>7.3940285075662331</c:v>
                </c:pt>
                <c:pt idx="19">
                  <c:v>7.5206284396933683</c:v>
                </c:pt>
                <c:pt idx="20">
                  <c:v>9.0453055240032256</c:v>
                </c:pt>
                <c:pt idx="21">
                  <c:v>7.5277432516657825</c:v>
                </c:pt>
                <c:pt idx="22">
                  <c:v>8.900967042421712</c:v>
                </c:pt>
                <c:pt idx="23">
                  <c:v>7.2031979890754485</c:v>
                </c:pt>
                <c:pt idx="24">
                  <c:v>11.134004336148323</c:v>
                </c:pt>
                <c:pt idx="25">
                  <c:v>9.4113832535673652</c:v>
                </c:pt>
                <c:pt idx="26">
                  <c:v>10.00427840403735</c:v>
                </c:pt>
                <c:pt idx="27">
                  <c:v>9.8711287293945702</c:v>
                </c:pt>
                <c:pt idx="28">
                  <c:v>12.362371970729086</c:v>
                </c:pt>
                <c:pt idx="29">
                  <c:v>10.457962028700109</c:v>
                </c:pt>
                <c:pt idx="30">
                  <c:v>10.475085370774167</c:v>
                </c:pt>
                <c:pt idx="31">
                  <c:v>9.9114155641928221</c:v>
                </c:pt>
                <c:pt idx="32">
                  <c:v>9.7034937886556918</c:v>
                </c:pt>
                <c:pt idx="33">
                  <c:v>10.365616547198854</c:v>
                </c:pt>
                <c:pt idx="34">
                  <c:v>10.938980660551564</c:v>
                </c:pt>
                <c:pt idx="35">
                  <c:v>12.324599175403378</c:v>
                </c:pt>
                <c:pt idx="36">
                  <c:v>10.010431573769978</c:v>
                </c:pt>
                <c:pt idx="37">
                  <c:v>10.965700714975668</c:v>
                </c:pt>
                <c:pt idx="38">
                  <c:v>10.998215382638037</c:v>
                </c:pt>
                <c:pt idx="39">
                  <c:v>13.206351006029735</c:v>
                </c:pt>
                <c:pt idx="40">
                  <c:v>13.187923589386315</c:v>
                </c:pt>
                <c:pt idx="41">
                  <c:v>14.87935894032708</c:v>
                </c:pt>
                <c:pt idx="42">
                  <c:v>14.172235639632106</c:v>
                </c:pt>
                <c:pt idx="43">
                  <c:v>14.892920486929</c:v>
                </c:pt>
                <c:pt idx="44">
                  <c:v>14.754671297611807</c:v>
                </c:pt>
                <c:pt idx="45">
                  <c:v>15.800808276321291</c:v>
                </c:pt>
                <c:pt idx="46">
                  <c:v>13.539033916272246</c:v>
                </c:pt>
                <c:pt idx="47">
                  <c:v>14.135490750810376</c:v>
                </c:pt>
                <c:pt idx="48">
                  <c:v>13.434556360744864</c:v>
                </c:pt>
                <c:pt idx="49">
                  <c:v>13.444697186551196</c:v>
                </c:pt>
                <c:pt idx="50">
                  <c:v>11.95105016778615</c:v>
                </c:pt>
                <c:pt idx="51">
                  <c:v>1.9674879351556456</c:v>
                </c:pt>
                <c:pt idx="52">
                  <c:v>7.6847457893966009</c:v>
                </c:pt>
                <c:pt idx="53">
                  <c:v>6.7544786006648678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9B6-4C3F-9E9A-6BEFCF8F49A3}"/>
            </c:ext>
          </c:extLst>
        </c:ser>
        <c:ser>
          <c:idx val="1"/>
          <c:order val="1"/>
          <c:tx>
            <c:strRef>
              <c:f>'3.3.5.'!$C$6</c:f>
              <c:strCache>
                <c:ptCount val="1"/>
                <c:pt idx="0">
                  <c:v>Промежуточные товары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'3.3.5.'!$A$7:$A$60</c:f>
              <c:numCache>
                <c:formatCode>mmm\-yy</c:formatCode>
                <c:ptCount val="54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  <c:pt idx="50">
                  <c:v>43891</c:v>
                </c:pt>
                <c:pt idx="51">
                  <c:v>43922</c:v>
                </c:pt>
                <c:pt idx="52">
                  <c:v>43952</c:v>
                </c:pt>
                <c:pt idx="53">
                  <c:v>43983</c:v>
                </c:pt>
              </c:numCache>
            </c:numRef>
          </c:cat>
          <c:val>
            <c:numRef>
              <c:f>'3.3.5.'!$C$7:$C$60</c:f>
              <c:numCache>
                <c:formatCode>0.0</c:formatCode>
                <c:ptCount val="54"/>
                <c:pt idx="0">
                  <c:v>-3.1509481199160803</c:v>
                </c:pt>
                <c:pt idx="1">
                  <c:v>-3.2138438973922945</c:v>
                </c:pt>
                <c:pt idx="2">
                  <c:v>-2.8146718648918778</c:v>
                </c:pt>
                <c:pt idx="3">
                  <c:v>-2.6102372780295866</c:v>
                </c:pt>
                <c:pt idx="4">
                  <c:v>-3.5354653492089341</c:v>
                </c:pt>
                <c:pt idx="5">
                  <c:v>-2.2652618882514304</c:v>
                </c:pt>
                <c:pt idx="6">
                  <c:v>-2.4636500621505633</c:v>
                </c:pt>
                <c:pt idx="7">
                  <c:v>-0.35654133333086691</c:v>
                </c:pt>
                <c:pt idx="8">
                  <c:v>-0.94791104429322104</c:v>
                </c:pt>
                <c:pt idx="9">
                  <c:v>0.16791707721415605</c:v>
                </c:pt>
                <c:pt idx="10">
                  <c:v>0.57916508717362092</c:v>
                </c:pt>
                <c:pt idx="11">
                  <c:v>1.6103161106092614</c:v>
                </c:pt>
                <c:pt idx="12">
                  <c:v>1.6758184097138411</c:v>
                </c:pt>
                <c:pt idx="13">
                  <c:v>2.0311239216163557</c:v>
                </c:pt>
                <c:pt idx="14">
                  <c:v>2.9920561312315925</c:v>
                </c:pt>
                <c:pt idx="15">
                  <c:v>3.9664796130432336</c:v>
                </c:pt>
                <c:pt idx="16">
                  <c:v>2.7760503788978923</c:v>
                </c:pt>
                <c:pt idx="17">
                  <c:v>4.1293901934733555</c:v>
                </c:pt>
                <c:pt idx="18">
                  <c:v>4.2225510783292464</c:v>
                </c:pt>
                <c:pt idx="19">
                  <c:v>5.2172238985432671</c:v>
                </c:pt>
                <c:pt idx="20">
                  <c:v>5.3756074859384597</c:v>
                </c:pt>
                <c:pt idx="21">
                  <c:v>3.2644470629808779</c:v>
                </c:pt>
                <c:pt idx="22">
                  <c:v>5.0263966159170792</c:v>
                </c:pt>
                <c:pt idx="23">
                  <c:v>6.1611160180677018</c:v>
                </c:pt>
                <c:pt idx="24">
                  <c:v>5.7254680638317552</c:v>
                </c:pt>
                <c:pt idx="25">
                  <c:v>5.2091533376559767</c:v>
                </c:pt>
                <c:pt idx="26">
                  <c:v>5.5729343105147535</c:v>
                </c:pt>
                <c:pt idx="27">
                  <c:v>6.5761050637149339</c:v>
                </c:pt>
                <c:pt idx="28">
                  <c:v>9.1402189119110773</c:v>
                </c:pt>
                <c:pt idx="29">
                  <c:v>6.3674293903919477</c:v>
                </c:pt>
                <c:pt idx="30">
                  <c:v>8.0716729756124863</c:v>
                </c:pt>
                <c:pt idx="31">
                  <c:v>5.9841078890221553</c:v>
                </c:pt>
                <c:pt idx="32">
                  <c:v>7.2422190969305973</c:v>
                </c:pt>
                <c:pt idx="33">
                  <c:v>6.892934913117017</c:v>
                </c:pt>
                <c:pt idx="34">
                  <c:v>7.59442806375732</c:v>
                </c:pt>
                <c:pt idx="35">
                  <c:v>6.8252853313169481</c:v>
                </c:pt>
                <c:pt idx="36">
                  <c:v>7.536984657094294</c:v>
                </c:pt>
                <c:pt idx="37">
                  <c:v>8.4667110896389062</c:v>
                </c:pt>
                <c:pt idx="38">
                  <c:v>4.631875701538064</c:v>
                </c:pt>
                <c:pt idx="39">
                  <c:v>9.0036563161410612</c:v>
                </c:pt>
                <c:pt idx="40">
                  <c:v>8.9295511650979904</c:v>
                </c:pt>
                <c:pt idx="41">
                  <c:v>9.0941470339206916</c:v>
                </c:pt>
                <c:pt idx="42">
                  <c:v>9.6573391514353375</c:v>
                </c:pt>
                <c:pt idx="43">
                  <c:v>11.302489685971608</c:v>
                </c:pt>
                <c:pt idx="44">
                  <c:v>10.032358881154366</c:v>
                </c:pt>
                <c:pt idx="45">
                  <c:v>10.816859910530098</c:v>
                </c:pt>
                <c:pt idx="46">
                  <c:v>9.4667551274856265</c:v>
                </c:pt>
                <c:pt idx="47">
                  <c:v>9.657738560261194</c:v>
                </c:pt>
                <c:pt idx="48">
                  <c:v>9.8510768277497505</c:v>
                </c:pt>
                <c:pt idx="49">
                  <c:v>9.5414345788864807</c:v>
                </c:pt>
                <c:pt idx="50">
                  <c:v>8.7903303898713148</c:v>
                </c:pt>
                <c:pt idx="51">
                  <c:v>6.5562000916768568</c:v>
                </c:pt>
                <c:pt idx="52">
                  <c:v>4.6844205056536339</c:v>
                </c:pt>
                <c:pt idx="53">
                  <c:v>4.0229863127869976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9B6-4C3F-9E9A-6BEFCF8F49A3}"/>
            </c:ext>
          </c:extLst>
        </c:ser>
        <c:ser>
          <c:idx val="2"/>
          <c:order val="2"/>
          <c:tx>
            <c:strRef>
              <c:f>'3.3.5.'!$D$6</c:f>
              <c:strCache>
                <c:ptCount val="1"/>
                <c:pt idx="0">
                  <c:v>Инвестиционные товары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'3.3.5.'!$A$7:$A$60</c:f>
              <c:numCache>
                <c:formatCode>mmm\-yy</c:formatCode>
                <c:ptCount val="54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  <c:pt idx="50">
                  <c:v>43891</c:v>
                </c:pt>
                <c:pt idx="51">
                  <c:v>43922</c:v>
                </c:pt>
                <c:pt idx="52">
                  <c:v>43952</c:v>
                </c:pt>
                <c:pt idx="53">
                  <c:v>43983</c:v>
                </c:pt>
              </c:numCache>
            </c:numRef>
          </c:cat>
          <c:val>
            <c:numRef>
              <c:f>'3.3.5.'!$D$7:$D$60</c:f>
              <c:numCache>
                <c:formatCode>0.0</c:formatCode>
                <c:ptCount val="54"/>
                <c:pt idx="0">
                  <c:v>-1.9885462931441111</c:v>
                </c:pt>
                <c:pt idx="1">
                  <c:v>1.7944386527033203</c:v>
                </c:pt>
                <c:pt idx="2">
                  <c:v>8.2832295255673927</c:v>
                </c:pt>
                <c:pt idx="3">
                  <c:v>5.3387656281523164</c:v>
                </c:pt>
                <c:pt idx="4">
                  <c:v>3.0190239843762186</c:v>
                </c:pt>
                <c:pt idx="5">
                  <c:v>2.54358236098156</c:v>
                </c:pt>
                <c:pt idx="6">
                  <c:v>13.593790539281642</c:v>
                </c:pt>
                <c:pt idx="7">
                  <c:v>7.3913045461853244</c:v>
                </c:pt>
                <c:pt idx="8">
                  <c:v>5.1974956599634083</c:v>
                </c:pt>
                <c:pt idx="9">
                  <c:v>13.656129122566199</c:v>
                </c:pt>
                <c:pt idx="10">
                  <c:v>15.270347747511309</c:v>
                </c:pt>
                <c:pt idx="11">
                  <c:v>8.3056208168849253</c:v>
                </c:pt>
                <c:pt idx="12">
                  <c:v>17.283944630415647</c:v>
                </c:pt>
                <c:pt idx="13">
                  <c:v>10.70046750808207</c:v>
                </c:pt>
                <c:pt idx="14">
                  <c:v>12.076082090059543</c:v>
                </c:pt>
                <c:pt idx="15">
                  <c:v>13.422106596402728</c:v>
                </c:pt>
                <c:pt idx="16">
                  <c:v>17.531052219179742</c:v>
                </c:pt>
                <c:pt idx="17">
                  <c:v>20.453704337032974</c:v>
                </c:pt>
                <c:pt idx="18">
                  <c:v>22.17181379422604</c:v>
                </c:pt>
                <c:pt idx="19">
                  <c:v>19.884277633740481</c:v>
                </c:pt>
                <c:pt idx="20">
                  <c:v>26.570996336780084</c:v>
                </c:pt>
                <c:pt idx="21">
                  <c:v>20.283735787787307</c:v>
                </c:pt>
                <c:pt idx="22">
                  <c:v>22.165964678335143</c:v>
                </c:pt>
                <c:pt idx="23">
                  <c:v>15.755053022917735</c:v>
                </c:pt>
                <c:pt idx="24">
                  <c:v>37.58549953265279</c:v>
                </c:pt>
                <c:pt idx="25">
                  <c:v>25.44344210836573</c:v>
                </c:pt>
                <c:pt idx="26">
                  <c:v>23.708219729244576</c:v>
                </c:pt>
                <c:pt idx="27">
                  <c:v>27.243534274651495</c:v>
                </c:pt>
                <c:pt idx="28">
                  <c:v>28.047733815400193</c:v>
                </c:pt>
                <c:pt idx="29">
                  <c:v>23.736712958266054</c:v>
                </c:pt>
                <c:pt idx="30">
                  <c:v>22.769166733610248</c:v>
                </c:pt>
                <c:pt idx="31">
                  <c:v>23.589022297022581</c:v>
                </c:pt>
                <c:pt idx="32">
                  <c:v>23.761678787403739</c:v>
                </c:pt>
                <c:pt idx="33">
                  <c:v>23.147086133080833</c:v>
                </c:pt>
                <c:pt idx="34">
                  <c:v>24.932252240418933</c:v>
                </c:pt>
                <c:pt idx="35">
                  <c:v>31.986851890533529</c:v>
                </c:pt>
                <c:pt idx="36">
                  <c:v>20.187467028577984</c:v>
                </c:pt>
                <c:pt idx="37">
                  <c:v>21.143784938735166</c:v>
                </c:pt>
                <c:pt idx="38">
                  <c:v>27.166734921528572</c:v>
                </c:pt>
                <c:pt idx="39">
                  <c:v>34.780625671396933</c:v>
                </c:pt>
                <c:pt idx="40">
                  <c:v>28.249054089715486</c:v>
                </c:pt>
                <c:pt idx="41">
                  <c:v>34.617466158920848</c:v>
                </c:pt>
                <c:pt idx="42">
                  <c:v>30.646051438454208</c:v>
                </c:pt>
                <c:pt idx="43">
                  <c:v>30.994585919538935</c:v>
                </c:pt>
                <c:pt idx="44">
                  <c:v>33.353530910652466</c:v>
                </c:pt>
                <c:pt idx="45">
                  <c:v>34.41718770685597</c:v>
                </c:pt>
                <c:pt idx="46">
                  <c:v>27.316731069497962</c:v>
                </c:pt>
                <c:pt idx="47">
                  <c:v>30.437060215429625</c:v>
                </c:pt>
                <c:pt idx="48">
                  <c:v>26.275307070078185</c:v>
                </c:pt>
                <c:pt idx="49">
                  <c:v>27.829510858425735</c:v>
                </c:pt>
                <c:pt idx="50">
                  <c:v>19.613472621191889</c:v>
                </c:pt>
                <c:pt idx="51">
                  <c:v>-0.4796162517647673</c:v>
                </c:pt>
                <c:pt idx="52">
                  <c:v>13.453917028896328</c:v>
                </c:pt>
                <c:pt idx="53">
                  <c:v>12.636026765660091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9B6-4C3F-9E9A-6BEFCF8F49A3}"/>
            </c:ext>
          </c:extLst>
        </c:ser>
        <c:ser>
          <c:idx val="3"/>
          <c:order val="3"/>
          <c:tx>
            <c:strRef>
              <c:f>'3.3.5.'!$E$6</c:f>
              <c:strCache>
                <c:ptCount val="1"/>
                <c:pt idx="0">
                  <c:v>Потребительские товары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'3.3.5.'!$A$7:$A$60</c:f>
              <c:numCache>
                <c:formatCode>mmm\-yy</c:formatCode>
                <c:ptCount val="54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  <c:pt idx="50">
                  <c:v>43891</c:v>
                </c:pt>
                <c:pt idx="51">
                  <c:v>43922</c:v>
                </c:pt>
                <c:pt idx="52">
                  <c:v>43952</c:v>
                </c:pt>
                <c:pt idx="53">
                  <c:v>43983</c:v>
                </c:pt>
              </c:numCache>
            </c:numRef>
          </c:cat>
          <c:val>
            <c:numRef>
              <c:f>'3.3.5.'!$E$7:$E$60</c:f>
              <c:numCache>
                <c:formatCode>0.0</c:formatCode>
                <c:ptCount val="54"/>
                <c:pt idx="0">
                  <c:v>-2.620252021996194</c:v>
                </c:pt>
                <c:pt idx="1">
                  <c:v>-0.76600205802600385</c:v>
                </c:pt>
                <c:pt idx="2">
                  <c:v>1.0235480220867714</c:v>
                </c:pt>
                <c:pt idx="3">
                  <c:v>2.7762933826616916</c:v>
                </c:pt>
                <c:pt idx="4">
                  <c:v>2.6790287974084634</c:v>
                </c:pt>
                <c:pt idx="5">
                  <c:v>3.7213762728960376</c:v>
                </c:pt>
                <c:pt idx="6">
                  <c:v>1.7552094383393069</c:v>
                </c:pt>
                <c:pt idx="7">
                  <c:v>2.8187060240077813</c:v>
                </c:pt>
                <c:pt idx="8">
                  <c:v>4.6403196549993169</c:v>
                </c:pt>
                <c:pt idx="9">
                  <c:v>4.6907541999472642</c:v>
                </c:pt>
                <c:pt idx="10">
                  <c:v>4.6867751119675063</c:v>
                </c:pt>
                <c:pt idx="11">
                  <c:v>7.673647104233126</c:v>
                </c:pt>
                <c:pt idx="12">
                  <c:v>7.1318576871619399</c:v>
                </c:pt>
                <c:pt idx="13">
                  <c:v>7.662286204221175</c:v>
                </c:pt>
                <c:pt idx="14">
                  <c:v>7.4211056001842479</c:v>
                </c:pt>
                <c:pt idx="15">
                  <c:v>7.6960565165837096</c:v>
                </c:pt>
                <c:pt idx="16">
                  <c:v>7.37847733007942</c:v>
                </c:pt>
                <c:pt idx="17">
                  <c:v>7.2665433475672216</c:v>
                </c:pt>
                <c:pt idx="18">
                  <c:v>8.2241673644139581</c:v>
                </c:pt>
                <c:pt idx="19">
                  <c:v>9.4757651265578318</c:v>
                </c:pt>
                <c:pt idx="20">
                  <c:v>9.2837252726385486</c:v>
                </c:pt>
                <c:pt idx="21">
                  <c:v>9.3430116281023885</c:v>
                </c:pt>
                <c:pt idx="22">
                  <c:v>10.488302438971942</c:v>
                </c:pt>
                <c:pt idx="23">
                  <c:v>10.499866226991955</c:v>
                </c:pt>
                <c:pt idx="24">
                  <c:v>11.442246529400222</c:v>
                </c:pt>
                <c:pt idx="25">
                  <c:v>11.124246471663341</c:v>
                </c:pt>
                <c:pt idx="26">
                  <c:v>12.683679962870158</c:v>
                </c:pt>
                <c:pt idx="27">
                  <c:v>11.50628643866591</c:v>
                </c:pt>
                <c:pt idx="28">
                  <c:v>13.856866478223154</c:v>
                </c:pt>
                <c:pt idx="29">
                  <c:v>13.7578048948576</c:v>
                </c:pt>
                <c:pt idx="30">
                  <c:v>13.11204427095231</c:v>
                </c:pt>
                <c:pt idx="31">
                  <c:v>14.637976914391146</c:v>
                </c:pt>
                <c:pt idx="32">
                  <c:v>11.990698795573735</c:v>
                </c:pt>
                <c:pt idx="33">
                  <c:v>13.810325556035934</c:v>
                </c:pt>
                <c:pt idx="34">
                  <c:v>12.967463430692106</c:v>
                </c:pt>
                <c:pt idx="35">
                  <c:v>13.053890494092443</c:v>
                </c:pt>
                <c:pt idx="36">
                  <c:v>14.064439163433477</c:v>
                </c:pt>
                <c:pt idx="37">
                  <c:v>13.990826058993093</c:v>
                </c:pt>
                <c:pt idx="38">
                  <c:v>13.612003143698686</c:v>
                </c:pt>
                <c:pt idx="39">
                  <c:v>16.734316569431272</c:v>
                </c:pt>
                <c:pt idx="40">
                  <c:v>16.516643292595035</c:v>
                </c:pt>
                <c:pt idx="41">
                  <c:v>15.431909898241187</c:v>
                </c:pt>
                <c:pt idx="42">
                  <c:v>17.343129581093393</c:v>
                </c:pt>
                <c:pt idx="43">
                  <c:v>16.896030722591377</c:v>
                </c:pt>
                <c:pt idx="44">
                  <c:v>19.050313773184087</c:v>
                </c:pt>
                <c:pt idx="45">
                  <c:v>18.681123987116408</c:v>
                </c:pt>
                <c:pt idx="46">
                  <c:v>19.615443861558575</c:v>
                </c:pt>
                <c:pt idx="47">
                  <c:v>19.888076521526287</c:v>
                </c:pt>
                <c:pt idx="48">
                  <c:v>20.251027208834955</c:v>
                </c:pt>
                <c:pt idx="49">
                  <c:v>20.30899331722469</c:v>
                </c:pt>
                <c:pt idx="50">
                  <c:v>20.314157409547605</c:v>
                </c:pt>
                <c:pt idx="51">
                  <c:v>13.763235164542991</c:v>
                </c:pt>
                <c:pt idx="52">
                  <c:v>19.137984499229617</c:v>
                </c:pt>
                <c:pt idx="53">
                  <c:v>20.836729006951771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9B6-4C3F-9E9A-6BEFCF8F49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626624544"/>
        <c:axId val="-1626627808"/>
      </c:lineChart>
      <c:dateAx>
        <c:axId val="-1626624544"/>
        <c:scaling>
          <c:orientation val="minMax"/>
          <c:max val="44166"/>
          <c:min val="4237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yyyy" sourceLinked="0"/>
        <c:majorTickMark val="out"/>
        <c:minorTickMark val="none"/>
        <c:tickLblPos val="low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-1626627808"/>
        <c:crosses val="autoZero"/>
        <c:auto val="1"/>
        <c:lblOffset val="100"/>
        <c:baseTimeUnit val="months"/>
        <c:majorUnit val="1"/>
        <c:majorTimeUnit val="years"/>
      </c:dateAx>
      <c:valAx>
        <c:axId val="-1626627808"/>
        <c:scaling>
          <c:orientation val="minMax"/>
          <c:min val="-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-1626624544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'Рис 8_'!$A$1</c:f>
          <c:strCache>
            <c:ptCount val="1"/>
            <c:pt idx="0">
              <c:v>Рис. 8. Ввод общей площади жилых домов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1"/>
          <c:tx>
            <c:strRef>
              <c:f>'Рис 8_'!$C$5</c:f>
              <c:strCache>
                <c:ptCount val="1"/>
                <c:pt idx="0">
                  <c:v>12-месячное скользящее среднее, млн кв. м (правая шкала)</c:v>
                </c:pt>
              </c:strCache>
            </c:strRef>
          </c:tx>
          <c:spPr>
            <a:solidFill>
              <a:schemeClr val="accent3">
                <a:alpha val="50000"/>
              </a:schemeClr>
            </a:solidFill>
            <a:ln>
              <a:noFill/>
            </a:ln>
            <a:effectLst/>
          </c:spPr>
          <c:invertIfNegative val="0"/>
          <c:cat>
            <c:numRef>
              <c:f>'Рис 8_'!$A$6:$A$65</c:f>
              <c:numCache>
                <c:formatCode>mm/yyyy</c:formatCode>
                <c:ptCount val="60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  <c:pt idx="52">
                  <c:v>43586</c:v>
                </c:pt>
                <c:pt idx="53">
                  <c:v>43617</c:v>
                </c:pt>
                <c:pt idx="54">
                  <c:v>43647</c:v>
                </c:pt>
                <c:pt idx="55">
                  <c:v>43678</c:v>
                </c:pt>
                <c:pt idx="56">
                  <c:v>43709</c:v>
                </c:pt>
                <c:pt idx="57">
                  <c:v>43739</c:v>
                </c:pt>
                <c:pt idx="58">
                  <c:v>43770</c:v>
                </c:pt>
                <c:pt idx="59">
                  <c:v>43800</c:v>
                </c:pt>
              </c:numCache>
            </c:numRef>
          </c:cat>
          <c:val>
            <c:numRef>
              <c:f>'Рис 8_'!$C$6:$C$65</c:f>
              <c:numCache>
                <c:formatCode>#\ ##0.0</c:formatCode>
                <c:ptCount val="60"/>
                <c:pt idx="0">
                  <c:v>7.0888666666666662</c:v>
                </c:pt>
                <c:pt idx="1">
                  <c:v>7.2542333333333335</c:v>
                </c:pt>
                <c:pt idx="2">
                  <c:v>7.3717249999999996</c:v>
                </c:pt>
                <c:pt idx="3">
                  <c:v>7.4226333333333319</c:v>
                </c:pt>
                <c:pt idx="4">
                  <c:v>7.4234249999999991</c:v>
                </c:pt>
                <c:pt idx="5">
                  <c:v>7.3772333333333338</c:v>
                </c:pt>
                <c:pt idx="6">
                  <c:v>7.3506083333333327</c:v>
                </c:pt>
                <c:pt idx="7">
                  <c:v>7.3178083333333337</c:v>
                </c:pt>
                <c:pt idx="8">
                  <c:v>7.2837249999999996</c:v>
                </c:pt>
                <c:pt idx="9">
                  <c:v>7.2123833333333325</c:v>
                </c:pt>
                <c:pt idx="10">
                  <c:v>7.2087833333333338</c:v>
                </c:pt>
                <c:pt idx="11">
                  <c:v>6.9961749999999991</c:v>
                </c:pt>
                <c:pt idx="12">
                  <c:v>6.9378166666666665</c:v>
                </c:pt>
                <c:pt idx="13">
                  <c:v>6.8203166666666668</c:v>
                </c:pt>
                <c:pt idx="14">
                  <c:v>6.746599999999999</c:v>
                </c:pt>
                <c:pt idx="15">
                  <c:v>6.727783333333333</c:v>
                </c:pt>
                <c:pt idx="16">
                  <c:v>6.7108500000000015</c:v>
                </c:pt>
                <c:pt idx="17">
                  <c:v>6.7545833333333345</c:v>
                </c:pt>
                <c:pt idx="18">
                  <c:v>6.7726833333333341</c:v>
                </c:pt>
                <c:pt idx="19">
                  <c:v>6.8007666666666662</c:v>
                </c:pt>
                <c:pt idx="20">
                  <c:v>6.7818916666666675</c:v>
                </c:pt>
                <c:pt idx="21">
                  <c:v>6.7078333333333333</c:v>
                </c:pt>
                <c:pt idx="22">
                  <c:v>6.668383333333332</c:v>
                </c:pt>
                <c:pt idx="23">
                  <c:v>6.6851416666666665</c:v>
                </c:pt>
                <c:pt idx="24">
                  <c:v>6.5864416666666656</c:v>
                </c:pt>
                <c:pt idx="25">
                  <c:v>6.5182249999999993</c:v>
                </c:pt>
                <c:pt idx="26">
                  <c:v>6.4791583333333325</c:v>
                </c:pt>
                <c:pt idx="27">
                  <c:v>6.4360166666666663</c:v>
                </c:pt>
                <c:pt idx="28">
                  <c:v>6.4281833333333331</c:v>
                </c:pt>
                <c:pt idx="29">
                  <c:v>6.3905000000000003</c:v>
                </c:pt>
                <c:pt idx="30">
                  <c:v>6.3646500000000001</c:v>
                </c:pt>
                <c:pt idx="31">
                  <c:v>6.4230250000000009</c:v>
                </c:pt>
                <c:pt idx="32">
                  <c:v>6.4208083333333335</c:v>
                </c:pt>
                <c:pt idx="33">
                  <c:v>6.4903583333333339</c:v>
                </c:pt>
                <c:pt idx="34">
                  <c:v>6.4749916666666678</c:v>
                </c:pt>
                <c:pt idx="35">
                  <c:v>6.5958416666666668</c:v>
                </c:pt>
                <c:pt idx="36">
                  <c:v>6.654466666666667</c:v>
                </c:pt>
                <c:pt idx="37">
                  <c:v>6.7648416666666673</c:v>
                </c:pt>
                <c:pt idx="38">
                  <c:v>6.8118833333333342</c:v>
                </c:pt>
                <c:pt idx="39">
                  <c:v>6.8400250000000016</c:v>
                </c:pt>
                <c:pt idx="40">
                  <c:v>6.7721833333333343</c:v>
                </c:pt>
                <c:pt idx="41">
                  <c:v>6.6817416666666674</c:v>
                </c:pt>
                <c:pt idx="42">
                  <c:v>6.6449249999999997</c:v>
                </c:pt>
                <c:pt idx="43">
                  <c:v>6.5558083333333332</c:v>
                </c:pt>
                <c:pt idx="44">
                  <c:v>6.5211666666666668</c:v>
                </c:pt>
                <c:pt idx="45">
                  <c:v>6.4375749999999998</c:v>
                </c:pt>
                <c:pt idx="46">
                  <c:v>6.4136166666666679</c:v>
                </c:pt>
                <c:pt idx="47">
                  <c:v>6.2747249999999992</c:v>
                </c:pt>
                <c:pt idx="48">
                  <c:v>6.2048166666666669</c:v>
                </c:pt>
                <c:pt idx="49">
                  <c:v>6.1908416666666675</c:v>
                </c:pt>
                <c:pt idx="50">
                  <c:v>6.1962249999999992</c:v>
                </c:pt>
                <c:pt idx="51">
                  <c:v>6.2218833333333343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5FD-4D45-A3C2-BAFE06E754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-1626629440"/>
        <c:axId val="-1626631616"/>
      </c:barChart>
      <c:lineChart>
        <c:grouping val="standard"/>
        <c:varyColors val="0"/>
        <c:ser>
          <c:idx val="0"/>
          <c:order val="0"/>
          <c:tx>
            <c:strRef>
              <c:f>'Рис 8_'!$B$5</c:f>
              <c:strCache>
                <c:ptCount val="1"/>
                <c:pt idx="0">
                  <c:v>В % к соответствующему месяцу предыдущего года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'Рис 8_'!$A$6:$A$65</c:f>
              <c:numCache>
                <c:formatCode>mm/yyyy</c:formatCode>
                <c:ptCount val="60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  <c:pt idx="52">
                  <c:v>43586</c:v>
                </c:pt>
                <c:pt idx="53">
                  <c:v>43617</c:v>
                </c:pt>
                <c:pt idx="54">
                  <c:v>43647</c:v>
                </c:pt>
                <c:pt idx="55">
                  <c:v>43678</c:v>
                </c:pt>
                <c:pt idx="56">
                  <c:v>43709</c:v>
                </c:pt>
                <c:pt idx="57">
                  <c:v>43739</c:v>
                </c:pt>
                <c:pt idx="58">
                  <c:v>43770</c:v>
                </c:pt>
                <c:pt idx="59">
                  <c:v>43800</c:v>
                </c:pt>
              </c:numCache>
            </c:numRef>
          </c:cat>
          <c:val>
            <c:numRef>
              <c:f>'Рис 8_'!$B$6:$B$65</c:f>
              <c:numCache>
                <c:formatCode>#\ ##0.0</c:formatCode>
                <c:ptCount val="60"/>
                <c:pt idx="0">
                  <c:v>28.95208333333332</c:v>
                </c:pt>
                <c:pt idx="1">
                  <c:v>48.128835099803524</c:v>
                </c:pt>
                <c:pt idx="2">
                  <c:v>28.831721232694605</c:v>
                </c:pt>
                <c:pt idx="3">
                  <c:v>14.250058315838572</c:v>
                </c:pt>
                <c:pt idx="4">
                  <c:v>0.20659809059870327</c:v>
                </c:pt>
                <c:pt idx="5">
                  <c:v>-8.0680610744800134</c:v>
                </c:pt>
                <c:pt idx="6">
                  <c:v>-5.5035915456565476</c:v>
                </c:pt>
                <c:pt idx="7">
                  <c:v>-6.9745189070418547</c:v>
                </c:pt>
                <c:pt idx="8">
                  <c:v>-5.5576693118817246</c:v>
                </c:pt>
                <c:pt idx="9">
                  <c:v>-10.975641025641025</c:v>
                </c:pt>
                <c:pt idx="10">
                  <c:v>-0.55384615384615188</c:v>
                </c:pt>
                <c:pt idx="11">
                  <c:v>-12.950761421319783</c:v>
                </c:pt>
                <c:pt idx="12">
                  <c:v>-11.313957057692619</c:v>
                </c:pt>
                <c:pt idx="13">
                  <c:v>-23.086369218174369</c:v>
                </c:pt>
                <c:pt idx="14">
                  <c:v>-14.041269841269838</c:v>
                </c:pt>
                <c:pt idx="15">
                  <c:v>-4.6101390391800408</c:v>
                </c:pt>
                <c:pt idx="16">
                  <c:v>-4.4099136247232877</c:v>
                </c:pt>
                <c:pt idx="17">
                  <c:v>8.3090563647878497</c:v>
                </c:pt>
                <c:pt idx="18">
                  <c:v>3.9593131357322591</c:v>
                </c:pt>
                <c:pt idx="19">
                  <c:v>6.4192921635109883</c:v>
                </c:pt>
                <c:pt idx="20">
                  <c:v>-3.2588990244884997</c:v>
                </c:pt>
                <c:pt idx="21">
                  <c:v>-12.79828338541742</c:v>
                </c:pt>
                <c:pt idx="22">
                  <c:v>-6.1030321782178305</c:v>
                </c:pt>
                <c:pt idx="23">
                  <c:v>1.1726836436581038</c:v>
                </c:pt>
                <c:pt idx="24">
                  <c:v>-21.576128538638102</c:v>
                </c:pt>
                <c:pt idx="25">
                  <c:v>-17.426290580095795</c:v>
                </c:pt>
                <c:pt idx="26">
                  <c:v>-8.6567935886545655</c:v>
                </c:pt>
                <c:pt idx="27">
                  <c:v>-11.080670362363833</c:v>
                </c:pt>
                <c:pt idx="28">
                  <c:v>-2.1341324978431686</c:v>
                </c:pt>
                <c:pt idx="29">
                  <c:v>-6.6103379721669882</c:v>
                </c:pt>
                <c:pt idx="30">
                  <c:v>-5.4392425039452803</c:v>
                </c:pt>
                <c:pt idx="31">
                  <c:v>12.538483568411252</c:v>
                </c:pt>
                <c:pt idx="32">
                  <c:v>-0.39561550931777845</c:v>
                </c:pt>
                <c:pt idx="33">
                  <c:v>13.78319460959176</c:v>
                </c:pt>
                <c:pt idx="34">
                  <c:v>-2.5317846060905538</c:v>
                </c:pt>
                <c:pt idx="35">
                  <c:v>8.3585977936345017</c:v>
                </c:pt>
                <c:pt idx="36">
                  <c:v>16.341463414634134</c:v>
                </c:pt>
                <c:pt idx="37">
                  <c:v>34.146278584134649</c:v>
                </c:pt>
                <c:pt idx="38">
                  <c:v>11.411878866292</c:v>
                </c:pt>
                <c:pt idx="39">
                  <c:v>8.1287309840169684</c:v>
                </c:pt>
                <c:pt idx="40">
                  <c:v>-18.886001948684651</c:v>
                </c:pt>
                <c:pt idx="41">
                  <c:v>-16.988072504148008</c:v>
                </c:pt>
                <c:pt idx="42">
                  <c:v>-8.1924046877317949</c:v>
                </c:pt>
                <c:pt idx="43">
                  <c:v>-17.008890938876789</c:v>
                </c:pt>
                <c:pt idx="44">
                  <c:v>-6.2071642949933619</c:v>
                </c:pt>
                <c:pt idx="45">
                  <c:v>-14.559203460187533</c:v>
                </c:pt>
                <c:pt idx="46">
                  <c:v>-4.0498661783349803</c:v>
                </c:pt>
                <c:pt idx="47">
                  <c:v>-8.8654255319148945</c:v>
                </c:pt>
                <c:pt idx="48">
                  <c:v>-16.749525806129569</c:v>
                </c:pt>
                <c:pt idx="49">
                  <c:v>-3.2228927239881529</c:v>
                </c:pt>
                <c:pt idx="50">
                  <c:v>1.1721797826205176</c:v>
                </c:pt>
                <c:pt idx="51">
                  <c:v>6.8542552481022199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5FD-4D45-A3C2-BAFE06E754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626626720"/>
        <c:axId val="-1626625088"/>
      </c:lineChart>
      <c:dateAx>
        <c:axId val="-16266267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-1626625088"/>
        <c:crosses val="autoZero"/>
        <c:auto val="1"/>
        <c:lblOffset val="100"/>
        <c:baseTimeUnit val="months"/>
        <c:majorUnit val="12"/>
        <c:majorTimeUnit val="months"/>
      </c:dateAx>
      <c:valAx>
        <c:axId val="-1626625088"/>
        <c:scaling>
          <c:orientation val="minMax"/>
          <c:max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-1626626720"/>
        <c:crosses val="autoZero"/>
        <c:crossBetween val="between"/>
      </c:valAx>
      <c:valAx>
        <c:axId val="-1626631616"/>
        <c:scaling>
          <c:orientation val="minMax"/>
          <c:min val="4"/>
        </c:scaling>
        <c:delete val="0"/>
        <c:axPos val="r"/>
        <c:numFmt formatCode="#\ ##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-1626629440"/>
        <c:crosses val="max"/>
        <c:crossBetween val="between"/>
      </c:valAx>
      <c:dateAx>
        <c:axId val="-1626629440"/>
        <c:scaling>
          <c:orientation val="minMax"/>
        </c:scaling>
        <c:delete val="1"/>
        <c:axPos val="b"/>
        <c:numFmt formatCode="mm/yyyy" sourceLinked="1"/>
        <c:majorTickMark val="out"/>
        <c:minorTickMark val="none"/>
        <c:tickLblPos val="nextTo"/>
        <c:crossAx val="-1626631616"/>
        <c:crosses val="autoZero"/>
        <c:auto val="1"/>
        <c:lblOffset val="100"/>
        <c:baseTimeUnit val="months"/>
        <c:majorUnit val="1"/>
        <c:minorUnit val="1"/>
      </c:date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0206077755905505E-2"/>
          <c:y val="5.6764599202031182E-2"/>
          <c:w val="0.8454993028215223"/>
          <c:h val="0.61252105162978732"/>
        </c:manualLayout>
      </c:layout>
      <c:barChart>
        <c:barDir val="col"/>
        <c:grouping val="clustered"/>
        <c:varyColors val="0"/>
        <c:ser>
          <c:idx val="8"/>
          <c:order val="8"/>
          <c:tx>
            <c:strRef>
              <c:f>'3.3.6.'!$J$6</c:f>
              <c:strCache>
                <c:ptCount val="1"/>
                <c:pt idx="0">
                  <c:v>РФ в % к соотв. месяцу предыдущего года (пр. шкала)</c:v>
                </c:pt>
              </c:strCache>
            </c:strRef>
          </c:tx>
          <c:invertIfNegative val="0"/>
          <c:cat>
            <c:numRef>
              <c:f>'3.3.6.'!$A$7:$A$60</c:f>
              <c:numCache>
                <c:formatCode>mmm\-yy</c:formatCode>
                <c:ptCount val="54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  <c:pt idx="50">
                  <c:v>43891</c:v>
                </c:pt>
                <c:pt idx="51">
                  <c:v>43922</c:v>
                </c:pt>
                <c:pt idx="52">
                  <c:v>43952</c:v>
                </c:pt>
                <c:pt idx="53">
                  <c:v>43983</c:v>
                </c:pt>
              </c:numCache>
            </c:numRef>
          </c:cat>
          <c:val>
            <c:numRef>
              <c:f>'3.3.6.'!$J$7:$J$60</c:f>
              <c:numCache>
                <c:formatCode>0.00</c:formatCode>
                <c:ptCount val="54"/>
                <c:pt idx="0">
                  <c:v>-0.28787623629530401</c:v>
                </c:pt>
                <c:pt idx="1">
                  <c:v>-0.3331772993697939</c:v>
                </c:pt>
                <c:pt idx="2">
                  <c:v>3.859083882477421E-2</c:v>
                </c:pt>
                <c:pt idx="3">
                  <c:v>-1.2876937133634954</c:v>
                </c:pt>
                <c:pt idx="4">
                  <c:v>0.35933395190214412</c:v>
                </c:pt>
                <c:pt idx="5">
                  <c:v>1.5977256550883538</c:v>
                </c:pt>
                <c:pt idx="6">
                  <c:v>1.0226446984758439</c:v>
                </c:pt>
                <c:pt idx="7">
                  <c:v>1.4674750492088009</c:v>
                </c:pt>
                <c:pt idx="8">
                  <c:v>1.8686783052479541</c:v>
                </c:pt>
                <c:pt idx="9">
                  <c:v>1.051738820793517</c:v>
                </c:pt>
                <c:pt idx="10">
                  <c:v>1.1773375165495992</c:v>
                </c:pt>
                <c:pt idx="11">
                  <c:v>2.5640374490414359</c:v>
                </c:pt>
                <c:pt idx="12">
                  <c:v>2.8039975243572428</c:v>
                </c:pt>
                <c:pt idx="13">
                  <c:v>2.6230551078432569</c:v>
                </c:pt>
                <c:pt idx="14">
                  <c:v>2.2248416654790759</c:v>
                </c:pt>
                <c:pt idx="15">
                  <c:v>3.0779630545366814</c:v>
                </c:pt>
                <c:pt idx="16">
                  <c:v>3.4178228503017891</c:v>
                </c:pt>
                <c:pt idx="17">
                  <c:v>2.7183971918044705</c:v>
                </c:pt>
                <c:pt idx="18">
                  <c:v>2.4156484274231644</c:v>
                </c:pt>
                <c:pt idx="19">
                  <c:v>2.6593563905227313</c:v>
                </c:pt>
                <c:pt idx="20">
                  <c:v>2.1989119913081367</c:v>
                </c:pt>
                <c:pt idx="21">
                  <c:v>1.7131657339831321</c:v>
                </c:pt>
                <c:pt idx="22">
                  <c:v>0.1007755657109044</c:v>
                </c:pt>
                <c:pt idx="23">
                  <c:v>-0.33025874037140568</c:v>
                </c:pt>
                <c:pt idx="24">
                  <c:v>-0.14306772863982076</c:v>
                </c:pt>
                <c:pt idx="25">
                  <c:v>0.31419171156674963</c:v>
                </c:pt>
                <c:pt idx="26">
                  <c:v>2.7108783568813379</c:v>
                </c:pt>
                <c:pt idx="27">
                  <c:v>0.51715651443704758</c:v>
                </c:pt>
                <c:pt idx="28">
                  <c:v>1.1230966379500273</c:v>
                </c:pt>
                <c:pt idx="29">
                  <c:v>1.8604111244507067</c:v>
                </c:pt>
                <c:pt idx="30">
                  <c:v>2.3939611990405183</c:v>
                </c:pt>
                <c:pt idx="31">
                  <c:v>0.56389025601639275</c:v>
                </c:pt>
                <c:pt idx="32">
                  <c:v>-0.31090767448577594</c:v>
                </c:pt>
                <c:pt idx="33">
                  <c:v>-1.1022422242262451</c:v>
                </c:pt>
                <c:pt idx="34">
                  <c:v>1.3286006861305708</c:v>
                </c:pt>
                <c:pt idx="35">
                  <c:v>1.7776451587627946</c:v>
                </c:pt>
                <c:pt idx="36">
                  <c:v>1.7984907502359277</c:v>
                </c:pt>
                <c:pt idx="37">
                  <c:v>0.86293452559993966</c:v>
                </c:pt>
                <c:pt idx="38">
                  <c:v>0.22294962748807734</c:v>
                </c:pt>
                <c:pt idx="39">
                  <c:v>1.2732717226057844</c:v>
                </c:pt>
                <c:pt idx="40">
                  <c:v>0.95223542079479273</c:v>
                </c:pt>
                <c:pt idx="41">
                  <c:v>1.3590985961358655</c:v>
                </c:pt>
                <c:pt idx="42">
                  <c:v>5.3805440224337531E-2</c:v>
                </c:pt>
                <c:pt idx="43">
                  <c:v>1.5603952547798201</c:v>
                </c:pt>
                <c:pt idx="44">
                  <c:v>2.7998715908349112</c:v>
                </c:pt>
                <c:pt idx="45">
                  <c:v>1.6157659582613206</c:v>
                </c:pt>
                <c:pt idx="46">
                  <c:v>1.6558967274153247</c:v>
                </c:pt>
                <c:pt idx="47">
                  <c:v>0.18168616333655052</c:v>
                </c:pt>
                <c:pt idx="48">
                  <c:v>-0.8166619695250148</c:v>
                </c:pt>
                <c:pt idx="49">
                  <c:v>0.16129483246082543</c:v>
                </c:pt>
                <c:pt idx="50">
                  <c:v>-1.0586918156493255</c:v>
                </c:pt>
                <c:pt idx="51">
                  <c:v>-2.9253744002432427</c:v>
                </c:pt>
                <c:pt idx="52">
                  <c:v>-5.3933261202402605</c:v>
                </c:pt>
                <c:pt idx="53">
                  <c:v>-5.7220526537305858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9CC-4C14-96B4-F6BC8AFC4A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626628352"/>
        <c:axId val="-1626628896"/>
      </c:barChart>
      <c:lineChart>
        <c:grouping val="standard"/>
        <c:varyColors val="0"/>
        <c:ser>
          <c:idx val="0"/>
          <c:order val="0"/>
          <c:tx>
            <c:strRef>
              <c:f>'3.3.6.'!$B$6</c:f>
              <c:strCache>
                <c:ptCount val="1"/>
                <c:pt idx="0">
                  <c:v>Россия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'3.3.6.'!$A$7:$A$60</c:f>
              <c:numCache>
                <c:formatCode>mmm\-yy</c:formatCode>
                <c:ptCount val="54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  <c:pt idx="50">
                  <c:v>43891</c:v>
                </c:pt>
                <c:pt idx="51">
                  <c:v>43922</c:v>
                </c:pt>
                <c:pt idx="52">
                  <c:v>43952</c:v>
                </c:pt>
                <c:pt idx="53">
                  <c:v>43983</c:v>
                </c:pt>
              </c:numCache>
            </c:numRef>
          </c:cat>
          <c:val>
            <c:numRef>
              <c:f>'3.3.6.'!$B$7:$B$60</c:f>
              <c:numCache>
                <c:formatCode>0.00</c:formatCode>
                <c:ptCount val="54"/>
                <c:pt idx="0">
                  <c:v>0.57576037947902137</c:v>
                </c:pt>
                <c:pt idx="1">
                  <c:v>0.18379726356660342</c:v>
                </c:pt>
                <c:pt idx="2">
                  <c:v>0.41549767820998795</c:v>
                </c:pt>
                <c:pt idx="3">
                  <c:v>0.38124944301678454</c:v>
                </c:pt>
                <c:pt idx="4">
                  <c:v>0.41800891352083624</c:v>
                </c:pt>
                <c:pt idx="5">
                  <c:v>1.2103939980152632</c:v>
                </c:pt>
                <c:pt idx="6">
                  <c:v>0.99703070363375446</c:v>
                </c:pt>
                <c:pt idx="7">
                  <c:v>1.4733590488819317</c:v>
                </c:pt>
                <c:pt idx="8">
                  <c:v>1.8690755177926519</c:v>
                </c:pt>
                <c:pt idx="9">
                  <c:v>2.1844257382657588</c:v>
                </c:pt>
                <c:pt idx="10">
                  <c:v>2.8181357805561902</c:v>
                </c:pt>
                <c:pt idx="11">
                  <c:v>2.799627055149827</c:v>
                </c:pt>
                <c:pt idx="12">
                  <c:v>3.1296274970425344</c:v>
                </c:pt>
                <c:pt idx="13">
                  <c:v>3.1889934448856536</c:v>
                </c:pt>
                <c:pt idx="14">
                  <c:v>2.448260491033281</c:v>
                </c:pt>
                <c:pt idx="15">
                  <c:v>3.5446817338190755</c:v>
                </c:pt>
                <c:pt idx="16">
                  <c:v>3.7699582824871811</c:v>
                </c:pt>
                <c:pt idx="17">
                  <c:v>3.6469139894433482</c:v>
                </c:pt>
                <c:pt idx="18">
                  <c:v>3.4791867992332755</c:v>
                </c:pt>
                <c:pt idx="19">
                  <c:v>4.0870050805872751</c:v>
                </c:pt>
                <c:pt idx="20">
                  <c:v>3.7271337912770974</c:v>
                </c:pt>
                <c:pt idx="21">
                  <c:v>3.9648283350758931</c:v>
                </c:pt>
                <c:pt idx="22">
                  <c:v>3.3644867145436734</c:v>
                </c:pt>
                <c:pt idx="23">
                  <c:v>3.4405999028206367</c:v>
                </c:pt>
                <c:pt idx="24">
                  <c:v>3.0849512154255621</c:v>
                </c:pt>
                <c:pt idx="25">
                  <c:v>3.4886361086553705</c:v>
                </c:pt>
                <c:pt idx="26">
                  <c:v>4.7905654531409141</c:v>
                </c:pt>
                <c:pt idx="27">
                  <c:v>4.2633288569544021</c:v>
                </c:pt>
                <c:pt idx="28">
                  <c:v>4.37424909004325</c:v>
                </c:pt>
                <c:pt idx="29">
                  <c:v>5.344416027428764</c:v>
                </c:pt>
                <c:pt idx="30">
                  <c:v>5.4226442898805089</c:v>
                </c:pt>
                <c:pt idx="31">
                  <c:v>4.5582464624158234</c:v>
                </c:pt>
                <c:pt idx="32">
                  <c:v>4.3308431566392755</c:v>
                </c:pt>
                <c:pt idx="33">
                  <c:v>3.7847355788306629</c:v>
                </c:pt>
                <c:pt idx="34">
                  <c:v>4.404875055478513</c:v>
                </c:pt>
                <c:pt idx="35">
                  <c:v>4.6470027732946875</c:v>
                </c:pt>
                <c:pt idx="36">
                  <c:v>5.2481802318278454</c:v>
                </c:pt>
                <c:pt idx="37">
                  <c:v>4.5585415787123793</c:v>
                </c:pt>
                <c:pt idx="38">
                  <c:v>4.9253720107053738</c:v>
                </c:pt>
                <c:pt idx="39">
                  <c:v>5.3061592548940126</c:v>
                </c:pt>
                <c:pt idx="40">
                  <c:v>6.0666333032210957</c:v>
                </c:pt>
                <c:pt idx="41">
                  <c:v>6.5026269523502407</c:v>
                </c:pt>
                <c:pt idx="42">
                  <c:v>5.9080552337650687</c:v>
                </c:pt>
                <c:pt idx="43">
                  <c:v>6.1407321674312243</c:v>
                </c:pt>
                <c:pt idx="44">
                  <c:v>6.0627902265028837</c:v>
                </c:pt>
                <c:pt idx="45">
                  <c:v>5.5027406645545653</c:v>
                </c:pt>
                <c:pt idx="46">
                  <c:v>5.408955399770818</c:v>
                </c:pt>
                <c:pt idx="47">
                  <c:v>4.886096319953694</c:v>
                </c:pt>
                <c:pt idx="48">
                  <c:v>4.3657109711544138</c:v>
                </c:pt>
                <c:pt idx="49">
                  <c:v>4.554298800083842</c:v>
                </c:pt>
                <c:pt idx="50">
                  <c:v>3.8269220790603953</c:v>
                </c:pt>
                <c:pt idx="51">
                  <c:v>2.7268788292296904</c:v>
                </c:pt>
                <c:pt idx="52">
                  <c:v>0.50952366045935094</c:v>
                </c:pt>
                <c:pt idx="53">
                  <c:v>0.8409444710876528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9CC-4C14-96B4-F6BC8AFC4A5A}"/>
            </c:ext>
          </c:extLst>
        </c:ser>
        <c:ser>
          <c:idx val="1"/>
          <c:order val="1"/>
          <c:tx>
            <c:strRef>
              <c:f>'3.3.6.'!$C$6</c:f>
              <c:strCache>
                <c:ptCount val="1"/>
                <c:pt idx="0">
                  <c:v>Центр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'3.3.6.'!$A$7:$A$60</c:f>
              <c:numCache>
                <c:formatCode>mmm\-yy</c:formatCode>
                <c:ptCount val="54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  <c:pt idx="50">
                  <c:v>43891</c:v>
                </c:pt>
                <c:pt idx="51">
                  <c:v>43922</c:v>
                </c:pt>
                <c:pt idx="52">
                  <c:v>43952</c:v>
                </c:pt>
                <c:pt idx="53">
                  <c:v>43983</c:v>
                </c:pt>
              </c:numCache>
            </c:numRef>
          </c:cat>
          <c:val>
            <c:numRef>
              <c:f>'3.3.6.'!$C$7:$C$60</c:f>
              <c:numCache>
                <c:formatCode>0.00</c:formatCode>
                <c:ptCount val="54"/>
                <c:pt idx="0">
                  <c:v>0.26371928792114829</c:v>
                </c:pt>
                <c:pt idx="1">
                  <c:v>6.5995502217376156E-2</c:v>
                </c:pt>
                <c:pt idx="2">
                  <c:v>0.74591731646313519</c:v>
                </c:pt>
                <c:pt idx="3">
                  <c:v>0.9685470480674212</c:v>
                </c:pt>
                <c:pt idx="4">
                  <c:v>1.3770255785115211</c:v>
                </c:pt>
                <c:pt idx="5">
                  <c:v>2.3126274196599468</c:v>
                </c:pt>
                <c:pt idx="6">
                  <c:v>1.9631034700182965</c:v>
                </c:pt>
                <c:pt idx="7">
                  <c:v>1.8760902919354976</c:v>
                </c:pt>
                <c:pt idx="8">
                  <c:v>3.0193993148237581</c:v>
                </c:pt>
                <c:pt idx="9">
                  <c:v>3.0112024212362485</c:v>
                </c:pt>
                <c:pt idx="10">
                  <c:v>3.3926732381933249</c:v>
                </c:pt>
                <c:pt idx="11">
                  <c:v>3.0327455389982845</c:v>
                </c:pt>
                <c:pt idx="12">
                  <c:v>2.9153092751003555</c:v>
                </c:pt>
                <c:pt idx="13">
                  <c:v>2.9062191302885623</c:v>
                </c:pt>
                <c:pt idx="14">
                  <c:v>2.277002459068072</c:v>
                </c:pt>
                <c:pt idx="15">
                  <c:v>3.8306816032282995</c:v>
                </c:pt>
                <c:pt idx="16">
                  <c:v>4.0780071039744286</c:v>
                </c:pt>
                <c:pt idx="17">
                  <c:v>5.8518989470144334</c:v>
                </c:pt>
                <c:pt idx="18">
                  <c:v>2.7949830807709333</c:v>
                </c:pt>
                <c:pt idx="19">
                  <c:v>3.5533008259946541</c:v>
                </c:pt>
                <c:pt idx="20">
                  <c:v>2.9997477878896035</c:v>
                </c:pt>
                <c:pt idx="21">
                  <c:v>3.7625317892347425</c:v>
                </c:pt>
                <c:pt idx="22">
                  <c:v>3.1099854978036632</c:v>
                </c:pt>
                <c:pt idx="23">
                  <c:v>3.2500683074465684</c:v>
                </c:pt>
                <c:pt idx="24">
                  <c:v>3.5263456566972735</c:v>
                </c:pt>
                <c:pt idx="25">
                  <c:v>3.2820677189516374</c:v>
                </c:pt>
                <c:pt idx="26">
                  <c:v>5.0836503499442927</c:v>
                </c:pt>
                <c:pt idx="27">
                  <c:v>4.2767817734714839</c:v>
                </c:pt>
                <c:pt idx="28">
                  <c:v>4.6849975829672701</c:v>
                </c:pt>
                <c:pt idx="29">
                  <c:v>5.1787553332352445</c:v>
                </c:pt>
                <c:pt idx="30">
                  <c:v>4.7376468610101057</c:v>
                </c:pt>
                <c:pt idx="31">
                  <c:v>4.2899178208873678</c:v>
                </c:pt>
                <c:pt idx="32">
                  <c:v>4.5251581580108962</c:v>
                </c:pt>
                <c:pt idx="33">
                  <c:v>4.1600285840391678</c:v>
                </c:pt>
                <c:pt idx="34">
                  <c:v>4.7885621807940453</c:v>
                </c:pt>
                <c:pt idx="35">
                  <c:v>5.1243195527438559</c:v>
                </c:pt>
                <c:pt idx="36">
                  <c:v>5.2878370709766926</c:v>
                </c:pt>
                <c:pt idx="37">
                  <c:v>5.4494104541919626</c:v>
                </c:pt>
                <c:pt idx="38">
                  <c:v>5.4586582315727412</c:v>
                </c:pt>
                <c:pt idx="39">
                  <c:v>5.4156245402383405</c:v>
                </c:pt>
                <c:pt idx="40">
                  <c:v>6.3710880850795348</c:v>
                </c:pt>
                <c:pt idx="41">
                  <c:v>5.584974463523821</c:v>
                </c:pt>
                <c:pt idx="42">
                  <c:v>7.444408247336014</c:v>
                </c:pt>
                <c:pt idx="43">
                  <c:v>7.2021269887975876</c:v>
                </c:pt>
                <c:pt idx="44">
                  <c:v>6.6633914121776456</c:v>
                </c:pt>
                <c:pt idx="45">
                  <c:v>5.4465205237604692</c:v>
                </c:pt>
                <c:pt idx="46">
                  <c:v>5.4825658378696289</c:v>
                </c:pt>
                <c:pt idx="47">
                  <c:v>5.3313436600180779</c:v>
                </c:pt>
                <c:pt idx="48">
                  <c:v>5.3190483196368064</c:v>
                </c:pt>
                <c:pt idx="49">
                  <c:v>5.04828811030076</c:v>
                </c:pt>
                <c:pt idx="50">
                  <c:v>4.8819332058260869</c:v>
                </c:pt>
                <c:pt idx="51">
                  <c:v>0.69920553185230006</c:v>
                </c:pt>
                <c:pt idx="52">
                  <c:v>2.5410370121272052</c:v>
                </c:pt>
                <c:pt idx="53">
                  <c:v>2.6003068580676256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49CC-4C14-96B4-F6BC8AFC4A5A}"/>
            </c:ext>
          </c:extLst>
        </c:ser>
        <c:ser>
          <c:idx val="2"/>
          <c:order val="2"/>
          <c:tx>
            <c:strRef>
              <c:f>'3.3.6.'!$D$6</c:f>
              <c:strCache>
                <c:ptCount val="1"/>
                <c:pt idx="0">
                  <c:v>Юг</c:v>
                </c:pt>
              </c:strCache>
            </c:strRef>
          </c:tx>
          <c:spPr>
            <a:ln w="19050"/>
          </c:spPr>
          <c:marker>
            <c:symbol val="none"/>
          </c:marker>
          <c:cat>
            <c:numRef>
              <c:f>'3.3.6.'!$A$7:$A$60</c:f>
              <c:numCache>
                <c:formatCode>mmm\-yy</c:formatCode>
                <c:ptCount val="54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  <c:pt idx="50">
                  <c:v>43891</c:v>
                </c:pt>
                <c:pt idx="51">
                  <c:v>43922</c:v>
                </c:pt>
                <c:pt idx="52">
                  <c:v>43952</c:v>
                </c:pt>
                <c:pt idx="53">
                  <c:v>43983</c:v>
                </c:pt>
              </c:numCache>
            </c:numRef>
          </c:cat>
          <c:val>
            <c:numRef>
              <c:f>'3.3.6.'!$D$7:$D$60</c:f>
              <c:numCache>
                <c:formatCode>0.00</c:formatCode>
                <c:ptCount val="54"/>
                <c:pt idx="0">
                  <c:v>1.1703640743087931</c:v>
                </c:pt>
                <c:pt idx="1">
                  <c:v>3.7300375118448414E-2</c:v>
                </c:pt>
                <c:pt idx="2">
                  <c:v>0.42179165953244535</c:v>
                </c:pt>
                <c:pt idx="3">
                  <c:v>0.6230417814681033</c:v>
                </c:pt>
                <c:pt idx="4">
                  <c:v>-0.29055818906269337</c:v>
                </c:pt>
                <c:pt idx="5">
                  <c:v>5.0246634064083224</c:v>
                </c:pt>
                <c:pt idx="6">
                  <c:v>3.62221568866876</c:v>
                </c:pt>
                <c:pt idx="7">
                  <c:v>5.2505667023889941</c:v>
                </c:pt>
                <c:pt idx="8">
                  <c:v>0.94780335034860741</c:v>
                </c:pt>
                <c:pt idx="9">
                  <c:v>3.7621807758450672</c:v>
                </c:pt>
                <c:pt idx="10">
                  <c:v>4.1807935811702777</c:v>
                </c:pt>
                <c:pt idx="11">
                  <c:v>3.7209102437553554</c:v>
                </c:pt>
                <c:pt idx="12">
                  <c:v>12.561099146825569</c:v>
                </c:pt>
                <c:pt idx="13">
                  <c:v>13.333751723300537</c:v>
                </c:pt>
                <c:pt idx="14">
                  <c:v>11.215434223980964</c:v>
                </c:pt>
                <c:pt idx="15">
                  <c:v>12.744517670268252</c:v>
                </c:pt>
                <c:pt idx="16">
                  <c:v>10.004563634044317</c:v>
                </c:pt>
                <c:pt idx="17">
                  <c:v>10.22088943794995</c:v>
                </c:pt>
                <c:pt idx="18">
                  <c:v>13.890515076705199</c:v>
                </c:pt>
                <c:pt idx="19">
                  <c:v>17.753709743324592</c:v>
                </c:pt>
                <c:pt idx="20">
                  <c:v>17.616432356915766</c:v>
                </c:pt>
                <c:pt idx="21">
                  <c:v>15.148686471519568</c:v>
                </c:pt>
                <c:pt idx="22">
                  <c:v>13.668950302775642</c:v>
                </c:pt>
                <c:pt idx="23">
                  <c:v>14.237978849022852</c:v>
                </c:pt>
                <c:pt idx="24">
                  <c:v>13.971487178507687</c:v>
                </c:pt>
                <c:pt idx="25">
                  <c:v>14.789980742692222</c:v>
                </c:pt>
                <c:pt idx="26">
                  <c:v>16.553985607839891</c:v>
                </c:pt>
                <c:pt idx="27">
                  <c:v>15.678422742587173</c:v>
                </c:pt>
                <c:pt idx="28">
                  <c:v>19.363778934565403</c:v>
                </c:pt>
                <c:pt idx="29">
                  <c:v>18.413178738240461</c:v>
                </c:pt>
                <c:pt idx="30">
                  <c:v>22.177774351830976</c:v>
                </c:pt>
                <c:pt idx="31">
                  <c:v>16.919690273183647</c:v>
                </c:pt>
                <c:pt idx="32">
                  <c:v>17.335110581150488</c:v>
                </c:pt>
                <c:pt idx="33">
                  <c:v>14.236300741437049</c:v>
                </c:pt>
                <c:pt idx="34">
                  <c:v>14.839600883257617</c:v>
                </c:pt>
                <c:pt idx="35">
                  <c:v>15.823326650463159</c:v>
                </c:pt>
                <c:pt idx="36">
                  <c:v>14.623452440316328</c:v>
                </c:pt>
                <c:pt idx="37">
                  <c:v>15.170556442739368</c:v>
                </c:pt>
                <c:pt idx="38">
                  <c:v>15.429489807542907</c:v>
                </c:pt>
                <c:pt idx="39">
                  <c:v>17.151323692628011</c:v>
                </c:pt>
                <c:pt idx="40">
                  <c:v>17.621848687904063</c:v>
                </c:pt>
                <c:pt idx="41">
                  <c:v>22.532086986002824</c:v>
                </c:pt>
                <c:pt idx="42">
                  <c:v>15.392189432424459</c:v>
                </c:pt>
                <c:pt idx="43">
                  <c:v>15.683006841358122</c:v>
                </c:pt>
                <c:pt idx="44">
                  <c:v>14.467252003326195</c:v>
                </c:pt>
                <c:pt idx="45">
                  <c:v>14.863053460005446</c:v>
                </c:pt>
                <c:pt idx="46">
                  <c:v>16.650933839585207</c:v>
                </c:pt>
                <c:pt idx="47">
                  <c:v>15.150528296918637</c:v>
                </c:pt>
                <c:pt idx="48">
                  <c:v>15.772683273564979</c:v>
                </c:pt>
                <c:pt idx="49">
                  <c:v>14.990548707072676</c:v>
                </c:pt>
                <c:pt idx="50">
                  <c:v>14.220993125898303</c:v>
                </c:pt>
                <c:pt idx="51">
                  <c:v>12.335414141262561</c:v>
                </c:pt>
                <c:pt idx="52">
                  <c:v>9.813068365148041</c:v>
                </c:pt>
                <c:pt idx="53">
                  <c:v>10.101498222638511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49CC-4C14-96B4-F6BC8AFC4A5A}"/>
            </c:ext>
          </c:extLst>
        </c:ser>
        <c:ser>
          <c:idx val="3"/>
          <c:order val="3"/>
          <c:tx>
            <c:strRef>
              <c:f>'3.3.6.'!$E$6</c:f>
              <c:strCache>
                <c:ptCount val="1"/>
                <c:pt idx="0">
                  <c:v>Средняя Волга</c:v>
                </c:pt>
              </c:strCache>
            </c:strRef>
          </c:tx>
          <c:spPr>
            <a:ln w="19050"/>
          </c:spPr>
          <c:marker>
            <c:symbol val="none"/>
          </c:marker>
          <c:cat>
            <c:numRef>
              <c:f>'3.3.6.'!$A$7:$A$60</c:f>
              <c:numCache>
                <c:formatCode>mmm\-yy</c:formatCode>
                <c:ptCount val="54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  <c:pt idx="50">
                  <c:v>43891</c:v>
                </c:pt>
                <c:pt idx="51">
                  <c:v>43922</c:v>
                </c:pt>
                <c:pt idx="52">
                  <c:v>43952</c:v>
                </c:pt>
                <c:pt idx="53">
                  <c:v>43983</c:v>
                </c:pt>
              </c:numCache>
            </c:numRef>
          </c:cat>
          <c:val>
            <c:numRef>
              <c:f>'3.3.6.'!$E$7:$E$60</c:f>
              <c:numCache>
                <c:formatCode>0.00</c:formatCode>
                <c:ptCount val="54"/>
                <c:pt idx="0">
                  <c:v>0.51833614248894833</c:v>
                </c:pt>
                <c:pt idx="1">
                  <c:v>3.4634536693260998E-2</c:v>
                </c:pt>
                <c:pt idx="2">
                  <c:v>-9.5711366037534162E-3</c:v>
                </c:pt>
                <c:pt idx="3">
                  <c:v>-3.7148987834939362E-2</c:v>
                </c:pt>
                <c:pt idx="4">
                  <c:v>0.82540045241579207</c:v>
                </c:pt>
                <c:pt idx="5">
                  <c:v>1.7030250121840709</c:v>
                </c:pt>
                <c:pt idx="6">
                  <c:v>1.7578446820053557</c:v>
                </c:pt>
                <c:pt idx="7">
                  <c:v>2.3350676480055768</c:v>
                </c:pt>
                <c:pt idx="8">
                  <c:v>4.4114017497335283</c:v>
                </c:pt>
                <c:pt idx="9">
                  <c:v>3.4885286567477323</c:v>
                </c:pt>
                <c:pt idx="10">
                  <c:v>4.2486113161425152</c:v>
                </c:pt>
                <c:pt idx="11">
                  <c:v>3.8370640295133853</c:v>
                </c:pt>
                <c:pt idx="12">
                  <c:v>4.0590425572593745</c:v>
                </c:pt>
                <c:pt idx="13">
                  <c:v>4.2883442791138151</c:v>
                </c:pt>
                <c:pt idx="14">
                  <c:v>2.7023629120078709</c:v>
                </c:pt>
                <c:pt idx="15">
                  <c:v>3.6427560516581821</c:v>
                </c:pt>
                <c:pt idx="16">
                  <c:v>4.3720395814006707</c:v>
                </c:pt>
                <c:pt idx="17">
                  <c:v>5.9811956134067117</c:v>
                </c:pt>
                <c:pt idx="18">
                  <c:v>3.9200872665181379</c:v>
                </c:pt>
                <c:pt idx="19">
                  <c:v>5.9987967713983892</c:v>
                </c:pt>
                <c:pt idx="20">
                  <c:v>4.3787486468892496</c:v>
                </c:pt>
                <c:pt idx="21">
                  <c:v>4.826471585427484</c:v>
                </c:pt>
                <c:pt idx="22">
                  <c:v>4.8203302992289423</c:v>
                </c:pt>
                <c:pt idx="23">
                  <c:v>4.2209755282490988</c:v>
                </c:pt>
                <c:pt idx="24">
                  <c:v>3.8745606373218067</c:v>
                </c:pt>
                <c:pt idx="25">
                  <c:v>3.6716200967913011</c:v>
                </c:pt>
                <c:pt idx="26">
                  <c:v>5.8666432448053314</c:v>
                </c:pt>
                <c:pt idx="27">
                  <c:v>6.9593055201819993</c:v>
                </c:pt>
                <c:pt idx="28">
                  <c:v>6.4856153696231615</c:v>
                </c:pt>
                <c:pt idx="29">
                  <c:v>8.8805315897333372</c:v>
                </c:pt>
                <c:pt idx="30">
                  <c:v>8.3756946895486806</c:v>
                </c:pt>
                <c:pt idx="31">
                  <c:v>6.4834948877847864</c:v>
                </c:pt>
                <c:pt idx="32">
                  <c:v>6.4898563332998833</c:v>
                </c:pt>
                <c:pt idx="33">
                  <c:v>4.1062841116583257</c:v>
                </c:pt>
                <c:pt idx="34">
                  <c:v>4.7266814783674818</c:v>
                </c:pt>
                <c:pt idx="35">
                  <c:v>4.9860523279298405</c:v>
                </c:pt>
                <c:pt idx="36">
                  <c:v>5.3846913262095768</c:v>
                </c:pt>
                <c:pt idx="37">
                  <c:v>5.560285762157946</c:v>
                </c:pt>
                <c:pt idx="38">
                  <c:v>5.4016435935840406</c:v>
                </c:pt>
                <c:pt idx="39">
                  <c:v>6.4236926650099662</c:v>
                </c:pt>
                <c:pt idx="40">
                  <c:v>8.5962943247331225</c:v>
                </c:pt>
                <c:pt idx="41">
                  <c:v>6.0785523806521979</c:v>
                </c:pt>
                <c:pt idx="42">
                  <c:v>7.6706750339566696</c:v>
                </c:pt>
                <c:pt idx="43">
                  <c:v>7.496957745865231</c:v>
                </c:pt>
                <c:pt idx="44">
                  <c:v>6.0621678925677998</c:v>
                </c:pt>
                <c:pt idx="45">
                  <c:v>4.5065453364810537</c:v>
                </c:pt>
                <c:pt idx="46">
                  <c:v>4.2504768766669798</c:v>
                </c:pt>
                <c:pt idx="47">
                  <c:v>3.6520722669480392</c:v>
                </c:pt>
                <c:pt idx="48">
                  <c:v>3.1436548810363121</c:v>
                </c:pt>
                <c:pt idx="49">
                  <c:v>2.4422968224985198</c:v>
                </c:pt>
                <c:pt idx="50">
                  <c:v>2.8039258809327521</c:v>
                </c:pt>
                <c:pt idx="51">
                  <c:v>-0.5256013999351552</c:v>
                </c:pt>
                <c:pt idx="52">
                  <c:v>-3.1687530431231892</c:v>
                </c:pt>
                <c:pt idx="53">
                  <c:v>-2.0061843910752657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49CC-4C14-96B4-F6BC8AFC4A5A}"/>
            </c:ext>
          </c:extLst>
        </c:ser>
        <c:ser>
          <c:idx val="4"/>
          <c:order val="4"/>
          <c:tx>
            <c:strRef>
              <c:f>'3.3.6.'!$F$6</c:f>
              <c:strCache>
                <c:ptCount val="1"/>
                <c:pt idx="0">
                  <c:v>Сибирь</c:v>
                </c:pt>
              </c:strCache>
            </c:strRef>
          </c:tx>
          <c:spPr>
            <a:ln w="19050"/>
          </c:spPr>
          <c:marker>
            <c:symbol val="none"/>
          </c:marker>
          <c:cat>
            <c:numRef>
              <c:f>'3.3.6.'!$A$7:$A$60</c:f>
              <c:numCache>
                <c:formatCode>mmm\-yy</c:formatCode>
                <c:ptCount val="54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  <c:pt idx="50">
                  <c:v>43891</c:v>
                </c:pt>
                <c:pt idx="51">
                  <c:v>43922</c:v>
                </c:pt>
                <c:pt idx="52">
                  <c:v>43952</c:v>
                </c:pt>
                <c:pt idx="53">
                  <c:v>43983</c:v>
                </c:pt>
              </c:numCache>
            </c:numRef>
          </c:cat>
          <c:val>
            <c:numRef>
              <c:f>'3.3.6.'!$F$7:$F$60</c:f>
              <c:numCache>
                <c:formatCode>0.00</c:formatCode>
                <c:ptCount val="54"/>
                <c:pt idx="0">
                  <c:v>-1.1121545969811564</c:v>
                </c:pt>
                <c:pt idx="1">
                  <c:v>-0.72186377804996482</c:v>
                </c:pt>
                <c:pt idx="2">
                  <c:v>-0.73766126357813278</c:v>
                </c:pt>
                <c:pt idx="3">
                  <c:v>-0.12411480357974369</c:v>
                </c:pt>
                <c:pt idx="4">
                  <c:v>-0.33285069691883962</c:v>
                </c:pt>
                <c:pt idx="5">
                  <c:v>-1.0092386250844214</c:v>
                </c:pt>
                <c:pt idx="6">
                  <c:v>-0.20176641442959919</c:v>
                </c:pt>
                <c:pt idx="7">
                  <c:v>0.36456182595701137</c:v>
                </c:pt>
                <c:pt idx="8">
                  <c:v>-1.1074501987172738</c:v>
                </c:pt>
                <c:pt idx="9">
                  <c:v>0.5363594810758201</c:v>
                </c:pt>
                <c:pt idx="10">
                  <c:v>0.84365542199323329</c:v>
                </c:pt>
                <c:pt idx="11">
                  <c:v>0.11842306247035594</c:v>
                </c:pt>
                <c:pt idx="12">
                  <c:v>-5.5755831275803303E-3</c:v>
                </c:pt>
                <c:pt idx="13">
                  <c:v>-0.38384405093991347</c:v>
                </c:pt>
                <c:pt idx="14">
                  <c:v>-1.1305656371003892</c:v>
                </c:pt>
                <c:pt idx="15">
                  <c:v>0.16953257447323722</c:v>
                </c:pt>
                <c:pt idx="16">
                  <c:v>8.4214536823168373E-3</c:v>
                </c:pt>
                <c:pt idx="17">
                  <c:v>-0.54826567421287109</c:v>
                </c:pt>
                <c:pt idx="18">
                  <c:v>0.35759234704752885</c:v>
                </c:pt>
                <c:pt idx="19">
                  <c:v>0.99187300680164014</c:v>
                </c:pt>
                <c:pt idx="20">
                  <c:v>1.1575723678746641</c:v>
                </c:pt>
                <c:pt idx="21">
                  <c:v>0.30630859807190802</c:v>
                </c:pt>
                <c:pt idx="22">
                  <c:v>-7.9219743604468817E-2</c:v>
                </c:pt>
                <c:pt idx="23">
                  <c:v>0.30961910055388842</c:v>
                </c:pt>
                <c:pt idx="24">
                  <c:v>-0.49454260761891078</c:v>
                </c:pt>
                <c:pt idx="25">
                  <c:v>0.42386047567855201</c:v>
                </c:pt>
                <c:pt idx="26">
                  <c:v>1.0352580130131912</c:v>
                </c:pt>
                <c:pt idx="27">
                  <c:v>1.7366199072710913</c:v>
                </c:pt>
                <c:pt idx="28">
                  <c:v>2.9059242313100384</c:v>
                </c:pt>
                <c:pt idx="29">
                  <c:v>1.405046948152318</c:v>
                </c:pt>
                <c:pt idx="30">
                  <c:v>2.8348355464332684</c:v>
                </c:pt>
                <c:pt idx="31">
                  <c:v>1.5000060982940369</c:v>
                </c:pt>
                <c:pt idx="32">
                  <c:v>1.6576324796302657</c:v>
                </c:pt>
                <c:pt idx="33">
                  <c:v>0.16633822997305003</c:v>
                </c:pt>
                <c:pt idx="34">
                  <c:v>0.86502849064899578</c:v>
                </c:pt>
                <c:pt idx="35">
                  <c:v>-9.8037336660098617E-2</c:v>
                </c:pt>
                <c:pt idx="36">
                  <c:v>1.3864035920694278</c:v>
                </c:pt>
                <c:pt idx="37">
                  <c:v>0.82948414821062499</c:v>
                </c:pt>
                <c:pt idx="38">
                  <c:v>1.3181026987564763</c:v>
                </c:pt>
                <c:pt idx="39">
                  <c:v>2.2354022812266265</c:v>
                </c:pt>
                <c:pt idx="40">
                  <c:v>4.1661802551177658</c:v>
                </c:pt>
                <c:pt idx="41">
                  <c:v>4.5181389400467964</c:v>
                </c:pt>
                <c:pt idx="42">
                  <c:v>3.7732758815955236</c:v>
                </c:pt>
                <c:pt idx="43">
                  <c:v>3.0327106684717648</c:v>
                </c:pt>
                <c:pt idx="44">
                  <c:v>2.8208965886143034</c:v>
                </c:pt>
                <c:pt idx="45">
                  <c:v>2.9069696531464757</c:v>
                </c:pt>
                <c:pt idx="46">
                  <c:v>2.9073181270919264</c:v>
                </c:pt>
                <c:pt idx="47">
                  <c:v>2.3352400666049959</c:v>
                </c:pt>
                <c:pt idx="48">
                  <c:v>2.1409658420030695</c:v>
                </c:pt>
                <c:pt idx="49">
                  <c:v>1.8929685508072112</c:v>
                </c:pt>
                <c:pt idx="50">
                  <c:v>2.2621186170462977</c:v>
                </c:pt>
                <c:pt idx="51">
                  <c:v>1.2482917516798011</c:v>
                </c:pt>
                <c:pt idx="52">
                  <c:v>0.85730398485763715</c:v>
                </c:pt>
                <c:pt idx="53">
                  <c:v>3.4617401743415286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49CC-4C14-96B4-F6BC8AFC4A5A}"/>
            </c:ext>
          </c:extLst>
        </c:ser>
        <c:ser>
          <c:idx val="5"/>
          <c:order val="5"/>
          <c:tx>
            <c:strRef>
              <c:f>'3.3.6.'!$G$6</c:f>
              <c:strCache>
                <c:ptCount val="1"/>
                <c:pt idx="0">
                  <c:v>Урал</c:v>
                </c:pt>
              </c:strCache>
            </c:strRef>
          </c:tx>
          <c:spPr>
            <a:ln w="19050"/>
          </c:spPr>
          <c:marker>
            <c:symbol val="none"/>
          </c:marker>
          <c:cat>
            <c:numRef>
              <c:f>'3.3.6.'!$A$7:$A$60</c:f>
              <c:numCache>
                <c:formatCode>mmm\-yy</c:formatCode>
                <c:ptCount val="54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  <c:pt idx="50">
                  <c:v>43891</c:v>
                </c:pt>
                <c:pt idx="51">
                  <c:v>43922</c:v>
                </c:pt>
                <c:pt idx="52">
                  <c:v>43952</c:v>
                </c:pt>
                <c:pt idx="53">
                  <c:v>43983</c:v>
                </c:pt>
              </c:numCache>
            </c:numRef>
          </c:cat>
          <c:val>
            <c:numRef>
              <c:f>'3.3.6.'!$G$7:$G$60</c:f>
              <c:numCache>
                <c:formatCode>0.00</c:formatCode>
                <c:ptCount val="54"/>
                <c:pt idx="0">
                  <c:v>0.37332274181622438</c:v>
                </c:pt>
                <c:pt idx="1">
                  <c:v>-0.2480975034482924</c:v>
                </c:pt>
                <c:pt idx="2">
                  <c:v>-9.9860186327248357E-2</c:v>
                </c:pt>
                <c:pt idx="3">
                  <c:v>0.17261412038094193</c:v>
                </c:pt>
                <c:pt idx="4">
                  <c:v>-0.31233367420072966</c:v>
                </c:pt>
                <c:pt idx="5">
                  <c:v>0.23270905814713672</c:v>
                </c:pt>
                <c:pt idx="6">
                  <c:v>0.36165199430956818</c:v>
                </c:pt>
                <c:pt idx="7">
                  <c:v>0.20946168206531013</c:v>
                </c:pt>
                <c:pt idx="8">
                  <c:v>0.9215184583695617</c:v>
                </c:pt>
                <c:pt idx="9">
                  <c:v>0.9111183164381913</c:v>
                </c:pt>
                <c:pt idx="10">
                  <c:v>1.6107984532494726</c:v>
                </c:pt>
                <c:pt idx="11">
                  <c:v>2.1146170935979711</c:v>
                </c:pt>
                <c:pt idx="12">
                  <c:v>2.0162628101748226</c:v>
                </c:pt>
                <c:pt idx="13">
                  <c:v>2.4834691861677101</c:v>
                </c:pt>
                <c:pt idx="14">
                  <c:v>2.3861502109911044</c:v>
                </c:pt>
                <c:pt idx="15">
                  <c:v>2.346196724567065</c:v>
                </c:pt>
                <c:pt idx="16">
                  <c:v>3.359245843825633</c:v>
                </c:pt>
                <c:pt idx="17">
                  <c:v>2.7143429251504898</c:v>
                </c:pt>
                <c:pt idx="18">
                  <c:v>1.6641638874130393</c:v>
                </c:pt>
                <c:pt idx="19">
                  <c:v>1.4278783098687029</c:v>
                </c:pt>
                <c:pt idx="20">
                  <c:v>1.7338589561928046</c:v>
                </c:pt>
                <c:pt idx="21">
                  <c:v>1.9714151393124979</c:v>
                </c:pt>
                <c:pt idx="22">
                  <c:v>0.89107098402753593</c:v>
                </c:pt>
                <c:pt idx="23">
                  <c:v>1.538891589579336</c:v>
                </c:pt>
                <c:pt idx="24">
                  <c:v>1.0749793761891198</c:v>
                </c:pt>
                <c:pt idx="25">
                  <c:v>0.52664248123855373</c:v>
                </c:pt>
                <c:pt idx="26">
                  <c:v>1.3657127556093656</c:v>
                </c:pt>
                <c:pt idx="27">
                  <c:v>1.8388956837528667</c:v>
                </c:pt>
                <c:pt idx="28">
                  <c:v>1.6264692553451283</c:v>
                </c:pt>
                <c:pt idx="29">
                  <c:v>3.1200425794046112</c:v>
                </c:pt>
                <c:pt idx="30">
                  <c:v>1.7888714716577425</c:v>
                </c:pt>
                <c:pt idx="31">
                  <c:v>2.1994182508843636</c:v>
                </c:pt>
                <c:pt idx="32">
                  <c:v>0.98340165583437056</c:v>
                </c:pt>
                <c:pt idx="33">
                  <c:v>1.3230298201716693</c:v>
                </c:pt>
                <c:pt idx="34">
                  <c:v>1.5140912511276525</c:v>
                </c:pt>
                <c:pt idx="35">
                  <c:v>1.6423282953037983</c:v>
                </c:pt>
                <c:pt idx="36">
                  <c:v>1.9127790449846174</c:v>
                </c:pt>
                <c:pt idx="37">
                  <c:v>1.5264678906206086</c:v>
                </c:pt>
                <c:pt idx="38">
                  <c:v>1.8321191206844816</c:v>
                </c:pt>
                <c:pt idx="39">
                  <c:v>1.6200221085370003</c:v>
                </c:pt>
                <c:pt idx="40">
                  <c:v>1.5652919498666051</c:v>
                </c:pt>
                <c:pt idx="41">
                  <c:v>1.5600212897022914</c:v>
                </c:pt>
                <c:pt idx="42">
                  <c:v>1.6203985842630431</c:v>
                </c:pt>
                <c:pt idx="43">
                  <c:v>2.4339626281958573</c:v>
                </c:pt>
                <c:pt idx="44">
                  <c:v>2.4011621805662315</c:v>
                </c:pt>
                <c:pt idx="45">
                  <c:v>1.3721599024174793</c:v>
                </c:pt>
                <c:pt idx="46">
                  <c:v>1.4521139347313436</c:v>
                </c:pt>
                <c:pt idx="47">
                  <c:v>0.51821883686882586</c:v>
                </c:pt>
                <c:pt idx="48">
                  <c:v>0.59214925756634784</c:v>
                </c:pt>
                <c:pt idx="49">
                  <c:v>0.95408360867041608</c:v>
                </c:pt>
                <c:pt idx="50">
                  <c:v>0.54099561829315235</c:v>
                </c:pt>
                <c:pt idx="51">
                  <c:v>-0.33798108303595598</c:v>
                </c:pt>
                <c:pt idx="52">
                  <c:v>-8.0787455452333177</c:v>
                </c:pt>
                <c:pt idx="53">
                  <c:v>-8.2741364470385719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49CC-4C14-96B4-F6BC8AFC4A5A}"/>
            </c:ext>
          </c:extLst>
        </c:ser>
        <c:ser>
          <c:idx val="6"/>
          <c:order val="6"/>
          <c:tx>
            <c:strRef>
              <c:f>'3.3.6.'!$H$6</c:f>
              <c:strCache>
                <c:ptCount val="1"/>
                <c:pt idx="0">
                  <c:v>Северо-Запад</c:v>
                </c:pt>
              </c:strCache>
            </c:strRef>
          </c:tx>
          <c:spPr>
            <a:ln w="19050"/>
          </c:spPr>
          <c:marker>
            <c:symbol val="none"/>
          </c:marker>
          <c:cat>
            <c:numRef>
              <c:f>'3.3.6.'!$A$7:$A$60</c:f>
              <c:numCache>
                <c:formatCode>mmm\-yy</c:formatCode>
                <c:ptCount val="54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  <c:pt idx="50">
                  <c:v>43891</c:v>
                </c:pt>
                <c:pt idx="51">
                  <c:v>43922</c:v>
                </c:pt>
                <c:pt idx="52">
                  <c:v>43952</c:v>
                </c:pt>
                <c:pt idx="53">
                  <c:v>43983</c:v>
                </c:pt>
              </c:numCache>
            </c:numRef>
          </c:cat>
          <c:val>
            <c:numRef>
              <c:f>'3.3.6.'!$H$7:$H$60</c:f>
              <c:numCache>
                <c:formatCode>0.00</c:formatCode>
                <c:ptCount val="54"/>
                <c:pt idx="0">
                  <c:v>2.7778734000964818</c:v>
                </c:pt>
                <c:pt idx="1">
                  <c:v>0.46814029003645885</c:v>
                </c:pt>
                <c:pt idx="2">
                  <c:v>0.85763694552215952</c:v>
                </c:pt>
                <c:pt idx="3">
                  <c:v>1.2011595716161452</c:v>
                </c:pt>
                <c:pt idx="4">
                  <c:v>6.4209464004491679E-2</c:v>
                </c:pt>
                <c:pt idx="5">
                  <c:v>1.1232602405190022</c:v>
                </c:pt>
                <c:pt idx="6">
                  <c:v>1.1081083487853789</c:v>
                </c:pt>
                <c:pt idx="7">
                  <c:v>3.0438422645539021</c:v>
                </c:pt>
                <c:pt idx="8">
                  <c:v>2.6583595312642814</c:v>
                </c:pt>
                <c:pt idx="9">
                  <c:v>2.7810632720403987</c:v>
                </c:pt>
                <c:pt idx="10">
                  <c:v>4.2134486861914269</c:v>
                </c:pt>
                <c:pt idx="11">
                  <c:v>3.7206267619889246</c:v>
                </c:pt>
                <c:pt idx="12">
                  <c:v>3.0829314870000104</c:v>
                </c:pt>
                <c:pt idx="13">
                  <c:v>2.6869753408278427</c:v>
                </c:pt>
                <c:pt idx="14">
                  <c:v>2.6963588807962253</c:v>
                </c:pt>
                <c:pt idx="15">
                  <c:v>4.2546644899335035</c:v>
                </c:pt>
                <c:pt idx="16">
                  <c:v>4.9654211235712609</c:v>
                </c:pt>
                <c:pt idx="17">
                  <c:v>6.5434241919622593</c:v>
                </c:pt>
                <c:pt idx="18">
                  <c:v>3.9927494210714798</c:v>
                </c:pt>
                <c:pt idx="19">
                  <c:v>4.8515825685726099</c:v>
                </c:pt>
                <c:pt idx="20">
                  <c:v>4.7926629755417878</c:v>
                </c:pt>
                <c:pt idx="21">
                  <c:v>3.796186853660501</c:v>
                </c:pt>
                <c:pt idx="22">
                  <c:v>3.1267789350958139</c:v>
                </c:pt>
                <c:pt idx="23">
                  <c:v>2.8553474149344282</c:v>
                </c:pt>
                <c:pt idx="24">
                  <c:v>3.5272009019894597</c:v>
                </c:pt>
                <c:pt idx="25">
                  <c:v>4.4831789413160692</c:v>
                </c:pt>
                <c:pt idx="26">
                  <c:v>6.2587414121005054</c:v>
                </c:pt>
                <c:pt idx="27">
                  <c:v>5.1056691600389428</c:v>
                </c:pt>
                <c:pt idx="28">
                  <c:v>3.8131197572294866</c:v>
                </c:pt>
                <c:pt idx="29">
                  <c:v>6.5908602459949606</c:v>
                </c:pt>
                <c:pt idx="30">
                  <c:v>4.8606338302134873</c:v>
                </c:pt>
                <c:pt idx="31">
                  <c:v>4.4921238738921545</c:v>
                </c:pt>
                <c:pt idx="32">
                  <c:v>3.9855589180645552</c:v>
                </c:pt>
                <c:pt idx="33">
                  <c:v>3.7813273668550806</c:v>
                </c:pt>
                <c:pt idx="34">
                  <c:v>4.3076429464687749</c:v>
                </c:pt>
                <c:pt idx="35">
                  <c:v>5.7022283780843566</c:v>
                </c:pt>
                <c:pt idx="36">
                  <c:v>5.1898153236929119</c:v>
                </c:pt>
                <c:pt idx="37">
                  <c:v>4.7796908296365217</c:v>
                </c:pt>
                <c:pt idx="38">
                  <c:v>4.6029852150764441</c:v>
                </c:pt>
                <c:pt idx="39">
                  <c:v>4.2113885605609767</c:v>
                </c:pt>
                <c:pt idx="40">
                  <c:v>6.0709111191359995</c:v>
                </c:pt>
                <c:pt idx="41">
                  <c:v>5.5129626427450944</c:v>
                </c:pt>
                <c:pt idx="42">
                  <c:v>7.9981387097207488</c:v>
                </c:pt>
                <c:pt idx="43">
                  <c:v>7.1968561685411601</c:v>
                </c:pt>
                <c:pt idx="44">
                  <c:v>5.7046606554416002</c:v>
                </c:pt>
                <c:pt idx="45">
                  <c:v>4.8327091595710812</c:v>
                </c:pt>
                <c:pt idx="46">
                  <c:v>4.3370429328852396</c:v>
                </c:pt>
                <c:pt idx="47">
                  <c:v>3.5057224309003914</c:v>
                </c:pt>
                <c:pt idx="48">
                  <c:v>3.3135991019447317</c:v>
                </c:pt>
                <c:pt idx="49">
                  <c:v>3.254652926647708</c:v>
                </c:pt>
                <c:pt idx="50">
                  <c:v>3.0588612449565176</c:v>
                </c:pt>
                <c:pt idx="51">
                  <c:v>1.5632897840496724</c:v>
                </c:pt>
                <c:pt idx="52">
                  <c:v>2.0268845065660344</c:v>
                </c:pt>
                <c:pt idx="53">
                  <c:v>-0.35075300250018415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49CC-4C14-96B4-F6BC8AFC4A5A}"/>
            </c:ext>
          </c:extLst>
        </c:ser>
        <c:ser>
          <c:idx val="7"/>
          <c:order val="7"/>
          <c:tx>
            <c:strRef>
              <c:f>'3.3.6.'!$I$6</c:f>
              <c:strCache>
                <c:ptCount val="1"/>
                <c:pt idx="0">
                  <c:v>Восток</c:v>
                </c:pt>
              </c:strCache>
            </c:strRef>
          </c:tx>
          <c:spPr>
            <a:ln w="19050"/>
          </c:spPr>
          <c:marker>
            <c:symbol val="none"/>
          </c:marker>
          <c:cat>
            <c:numRef>
              <c:f>'3.3.6.'!$A$7:$A$60</c:f>
              <c:numCache>
                <c:formatCode>mmm\-yy</c:formatCode>
                <c:ptCount val="54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  <c:pt idx="50">
                  <c:v>43891</c:v>
                </c:pt>
                <c:pt idx="51">
                  <c:v>43922</c:v>
                </c:pt>
                <c:pt idx="52">
                  <c:v>43952</c:v>
                </c:pt>
                <c:pt idx="53">
                  <c:v>43983</c:v>
                </c:pt>
              </c:numCache>
            </c:numRef>
          </c:cat>
          <c:val>
            <c:numRef>
              <c:f>'3.3.6.'!$I$7:$I$60</c:f>
              <c:numCache>
                <c:formatCode>0.00</c:formatCode>
                <c:ptCount val="54"/>
                <c:pt idx="0">
                  <c:v>-2.4775125921721042E-2</c:v>
                </c:pt>
                <c:pt idx="1">
                  <c:v>0.25978700798322052</c:v>
                </c:pt>
                <c:pt idx="2">
                  <c:v>1.0111880617222653</c:v>
                </c:pt>
                <c:pt idx="3">
                  <c:v>0.66633608476720951</c:v>
                </c:pt>
                <c:pt idx="4">
                  <c:v>2.3192702707006418</c:v>
                </c:pt>
                <c:pt idx="5">
                  <c:v>3.3374205501707195</c:v>
                </c:pt>
                <c:pt idx="6">
                  <c:v>0.85439003010417025</c:v>
                </c:pt>
                <c:pt idx="7">
                  <c:v>2.2317611189024404</c:v>
                </c:pt>
                <c:pt idx="8">
                  <c:v>1.2802333379871413</c:v>
                </c:pt>
                <c:pt idx="9">
                  <c:v>1.9611974866393922</c:v>
                </c:pt>
                <c:pt idx="10">
                  <c:v>4.2703577283764673</c:v>
                </c:pt>
                <c:pt idx="11">
                  <c:v>2.6599375103923961</c:v>
                </c:pt>
                <c:pt idx="12">
                  <c:v>2.63260710242497</c:v>
                </c:pt>
                <c:pt idx="13">
                  <c:v>2.1955057403115035</c:v>
                </c:pt>
                <c:pt idx="14">
                  <c:v>1.9143136160610936</c:v>
                </c:pt>
                <c:pt idx="15">
                  <c:v>3.1447004376198038</c:v>
                </c:pt>
                <c:pt idx="16">
                  <c:v>1.7262226376510057</c:v>
                </c:pt>
                <c:pt idx="17">
                  <c:v>2.2880143569817761</c:v>
                </c:pt>
                <c:pt idx="18">
                  <c:v>2.6994517994184832</c:v>
                </c:pt>
                <c:pt idx="19">
                  <c:v>2.937093029671999</c:v>
                </c:pt>
                <c:pt idx="20">
                  <c:v>2.4527374662489621</c:v>
                </c:pt>
                <c:pt idx="21">
                  <c:v>4.014459193071545</c:v>
                </c:pt>
                <c:pt idx="22">
                  <c:v>3.3847858506996715</c:v>
                </c:pt>
                <c:pt idx="23">
                  <c:v>4.7257904616876232</c:v>
                </c:pt>
                <c:pt idx="24">
                  <c:v>4.8269277843964176</c:v>
                </c:pt>
                <c:pt idx="25">
                  <c:v>5.5668485854662038</c:v>
                </c:pt>
                <c:pt idx="26">
                  <c:v>6.3440616911745167</c:v>
                </c:pt>
                <c:pt idx="27">
                  <c:v>4.7712670754870885</c:v>
                </c:pt>
                <c:pt idx="28">
                  <c:v>5.0547922833444829</c:v>
                </c:pt>
                <c:pt idx="29">
                  <c:v>7.9142269586699712</c:v>
                </c:pt>
                <c:pt idx="30">
                  <c:v>7.8569738276162298</c:v>
                </c:pt>
                <c:pt idx="31">
                  <c:v>6.75386967839367</c:v>
                </c:pt>
                <c:pt idx="32">
                  <c:v>6.4038330712008928</c:v>
                </c:pt>
                <c:pt idx="33">
                  <c:v>4.7545281264338684</c:v>
                </c:pt>
                <c:pt idx="34">
                  <c:v>5.08490017179642</c:v>
                </c:pt>
                <c:pt idx="35">
                  <c:v>6.8050493854546517</c:v>
                </c:pt>
                <c:pt idx="36">
                  <c:v>22.846147208687654</c:v>
                </c:pt>
                <c:pt idx="37">
                  <c:v>22.483593422778085</c:v>
                </c:pt>
                <c:pt idx="38">
                  <c:v>20.427998632738948</c:v>
                </c:pt>
                <c:pt idx="39">
                  <c:v>23.272805244179409</c:v>
                </c:pt>
                <c:pt idx="40">
                  <c:v>23.765493249055922</c:v>
                </c:pt>
                <c:pt idx="41">
                  <c:v>23.38586721643496</c:v>
                </c:pt>
                <c:pt idx="42">
                  <c:v>24.747314083788808</c:v>
                </c:pt>
                <c:pt idx="43">
                  <c:v>26.024140379048319</c:v>
                </c:pt>
                <c:pt idx="44">
                  <c:v>26.891047587869281</c:v>
                </c:pt>
                <c:pt idx="45">
                  <c:v>26.458723492189165</c:v>
                </c:pt>
                <c:pt idx="46">
                  <c:v>26.374325118533619</c:v>
                </c:pt>
                <c:pt idx="47">
                  <c:v>25.14667874438625</c:v>
                </c:pt>
                <c:pt idx="48">
                  <c:v>25.313957135699169</c:v>
                </c:pt>
                <c:pt idx="49">
                  <c:v>25.287071124609241</c:v>
                </c:pt>
                <c:pt idx="50">
                  <c:v>26.737138135955064</c:v>
                </c:pt>
                <c:pt idx="51">
                  <c:v>26.41446896980284</c:v>
                </c:pt>
                <c:pt idx="52">
                  <c:v>26.127314520779052</c:v>
                </c:pt>
                <c:pt idx="53">
                  <c:v>26.727657669234659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49CC-4C14-96B4-F6BC8AFC4A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626631072"/>
        <c:axId val="-1626629984"/>
      </c:lineChart>
      <c:dateAx>
        <c:axId val="-1626631072"/>
        <c:scaling>
          <c:orientation val="minMax"/>
          <c:max val="44166"/>
          <c:min val="4237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yyyy" sourceLinked="0"/>
        <c:majorTickMark val="out"/>
        <c:minorTickMark val="none"/>
        <c:tickLblPos val="low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-1626629984"/>
        <c:crosses val="autoZero"/>
        <c:auto val="1"/>
        <c:lblOffset val="100"/>
        <c:baseTimeUnit val="days"/>
        <c:majorUnit val="1"/>
        <c:majorTimeUnit val="years"/>
      </c:dateAx>
      <c:valAx>
        <c:axId val="-1626629984"/>
        <c:scaling>
          <c:orientation val="minMax"/>
          <c:max val="30"/>
          <c:min val="-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-1626631072"/>
        <c:crosses val="autoZero"/>
        <c:crossBetween val="between"/>
      </c:valAx>
      <c:valAx>
        <c:axId val="-1626628896"/>
        <c:scaling>
          <c:orientation val="minMax"/>
          <c:max val="8"/>
          <c:min val="-8"/>
        </c:scaling>
        <c:delete val="0"/>
        <c:axPos val="r"/>
        <c:numFmt formatCode="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-1626628352"/>
        <c:crosses val="max"/>
        <c:crossBetween val="between"/>
        <c:majorUnit val="2"/>
      </c:valAx>
      <c:dateAx>
        <c:axId val="-1626628352"/>
        <c:scaling>
          <c:orientation val="minMax"/>
        </c:scaling>
        <c:delete val="1"/>
        <c:axPos val="b"/>
        <c:numFmt formatCode="mmm\-yy" sourceLinked="1"/>
        <c:majorTickMark val="out"/>
        <c:minorTickMark val="none"/>
        <c:tickLblPos val="nextTo"/>
        <c:crossAx val="-1626628896"/>
        <c:crosses val="autoZero"/>
        <c:auto val="1"/>
        <c:lblOffset val="100"/>
        <c:baseTimeUnit val="months"/>
      </c:date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1201284619460878E-2"/>
          <c:y val="0.72054761000839262"/>
          <c:w val="0.94266531817736299"/>
          <c:h val="0.279452389991607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0206077755905505E-2"/>
          <c:y val="6.03917301414581E-2"/>
          <c:w val="0.8454993028215223"/>
          <c:h val="0.64826397516414913"/>
        </c:manualLayout>
      </c:layout>
      <c:lineChart>
        <c:grouping val="standard"/>
        <c:varyColors val="0"/>
        <c:ser>
          <c:idx val="0"/>
          <c:order val="0"/>
          <c:tx>
            <c:strRef>
              <c:f>'3.3.7.'!$B$6</c:f>
              <c:strCache>
                <c:ptCount val="1"/>
                <c:pt idx="0">
                  <c:v>Млн МВт*ч SA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'3.3.7.'!$A$7:$A$34</c:f>
              <c:numCache>
                <c:formatCode>m/d/yyyy</c:formatCode>
                <c:ptCount val="28"/>
                <c:pt idx="0">
                  <c:v>43835</c:v>
                </c:pt>
                <c:pt idx="1">
                  <c:v>43842</c:v>
                </c:pt>
                <c:pt idx="2">
                  <c:v>43849</c:v>
                </c:pt>
                <c:pt idx="3">
                  <c:v>43856</c:v>
                </c:pt>
                <c:pt idx="4">
                  <c:v>43863</c:v>
                </c:pt>
                <c:pt idx="5">
                  <c:v>43870</c:v>
                </c:pt>
                <c:pt idx="6">
                  <c:v>43877</c:v>
                </c:pt>
                <c:pt idx="7">
                  <c:v>43884</c:v>
                </c:pt>
                <c:pt idx="8">
                  <c:v>43891</c:v>
                </c:pt>
                <c:pt idx="9">
                  <c:v>43898</c:v>
                </c:pt>
                <c:pt idx="10">
                  <c:v>43905</c:v>
                </c:pt>
                <c:pt idx="11">
                  <c:v>43912</c:v>
                </c:pt>
                <c:pt idx="12">
                  <c:v>43919</c:v>
                </c:pt>
                <c:pt idx="13">
                  <c:v>43926</c:v>
                </c:pt>
                <c:pt idx="14">
                  <c:v>43933</c:v>
                </c:pt>
                <c:pt idx="15">
                  <c:v>43940</c:v>
                </c:pt>
                <c:pt idx="16">
                  <c:v>43947</c:v>
                </c:pt>
                <c:pt idx="17">
                  <c:v>43954</c:v>
                </c:pt>
                <c:pt idx="18">
                  <c:v>43961</c:v>
                </c:pt>
                <c:pt idx="19">
                  <c:v>43968</c:v>
                </c:pt>
                <c:pt idx="20">
                  <c:v>43975</c:v>
                </c:pt>
                <c:pt idx="21">
                  <c:v>43982</c:v>
                </c:pt>
                <c:pt idx="22">
                  <c:v>43989</c:v>
                </c:pt>
                <c:pt idx="23">
                  <c:v>43996</c:v>
                </c:pt>
                <c:pt idx="24">
                  <c:v>44003</c:v>
                </c:pt>
                <c:pt idx="25">
                  <c:v>44010</c:v>
                </c:pt>
                <c:pt idx="26">
                  <c:v>44017</c:v>
                </c:pt>
                <c:pt idx="27">
                  <c:v>44024</c:v>
                </c:pt>
              </c:numCache>
            </c:numRef>
          </c:cat>
          <c:val>
            <c:numRef>
              <c:f>'3.3.7.'!$B$7:$B$34</c:f>
              <c:numCache>
                <c:formatCode>0.0</c:formatCode>
                <c:ptCount val="28"/>
                <c:pt idx="0">
                  <c:v>20.315302200429905</c:v>
                </c:pt>
                <c:pt idx="1">
                  <c:v>19.927261371484452</c:v>
                </c:pt>
                <c:pt idx="2">
                  <c:v>20.29479595686627</c:v>
                </c:pt>
                <c:pt idx="3">
                  <c:v>20.016929180292834</c:v>
                </c:pt>
                <c:pt idx="4">
                  <c:v>19.853439148012317</c:v>
                </c:pt>
                <c:pt idx="5">
                  <c:v>19.978105760407121</c:v>
                </c:pt>
                <c:pt idx="6">
                  <c:v>20.163669215607122</c:v>
                </c:pt>
                <c:pt idx="7">
                  <c:v>20.160271815949976</c:v>
                </c:pt>
                <c:pt idx="8">
                  <c:v>19.954394548791534</c:v>
                </c:pt>
                <c:pt idx="9">
                  <c:v>20.016549615181148</c:v>
                </c:pt>
                <c:pt idx="10">
                  <c:v>19.992888668531798</c:v>
                </c:pt>
                <c:pt idx="11">
                  <c:v>20.036975601747383</c:v>
                </c:pt>
                <c:pt idx="12">
                  <c:v>19.921476832261668</c:v>
                </c:pt>
                <c:pt idx="13">
                  <c:v>19.286175271201927</c:v>
                </c:pt>
                <c:pt idx="14">
                  <c:v>19.509662982578551</c:v>
                </c:pt>
                <c:pt idx="15">
                  <c:v>19.75664208094738</c:v>
                </c:pt>
                <c:pt idx="16">
                  <c:v>19.642655474765562</c:v>
                </c:pt>
                <c:pt idx="17">
                  <c:v>19.696560990620107</c:v>
                </c:pt>
                <c:pt idx="18">
                  <c:v>19.277291222433092</c:v>
                </c:pt>
                <c:pt idx="19">
                  <c:v>19.17309395883829</c:v>
                </c:pt>
                <c:pt idx="20">
                  <c:v>19.399417275659069</c:v>
                </c:pt>
                <c:pt idx="21">
                  <c:v>19.34931303108764</c:v>
                </c:pt>
                <c:pt idx="22">
                  <c:v>19.33454903108764</c:v>
                </c:pt>
                <c:pt idx="23">
                  <c:v>19.389252076656472</c:v>
                </c:pt>
                <c:pt idx="24">
                  <c:v>19.433347031087642</c:v>
                </c:pt>
                <c:pt idx="25">
                  <c:v>19.299095031087642</c:v>
                </c:pt>
                <c:pt idx="26">
                  <c:v>19.596958603285046</c:v>
                </c:pt>
                <c:pt idx="27">
                  <c:v>19.779438865581149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0B0-4A81-BCE2-69CD21149F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626627264"/>
        <c:axId val="-1627659088"/>
      </c:lineChart>
      <c:lineChart>
        <c:grouping val="standard"/>
        <c:varyColors val="0"/>
        <c:ser>
          <c:idx val="1"/>
          <c:order val="1"/>
          <c:tx>
            <c:strRef>
              <c:f>'3.3.7.'!$C$6</c:f>
              <c:strCache>
                <c:ptCount val="1"/>
                <c:pt idx="0">
                  <c:v>В % к соответствующей неделе предыдущего года (правая шкала)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'3.3.7.'!$A$7:$A$34</c:f>
              <c:numCache>
                <c:formatCode>m/d/yyyy</c:formatCode>
                <c:ptCount val="28"/>
                <c:pt idx="0">
                  <c:v>43835</c:v>
                </c:pt>
                <c:pt idx="1">
                  <c:v>43842</c:v>
                </c:pt>
                <c:pt idx="2">
                  <c:v>43849</c:v>
                </c:pt>
                <c:pt idx="3">
                  <c:v>43856</c:v>
                </c:pt>
                <c:pt idx="4">
                  <c:v>43863</c:v>
                </c:pt>
                <c:pt idx="5">
                  <c:v>43870</c:v>
                </c:pt>
                <c:pt idx="6">
                  <c:v>43877</c:v>
                </c:pt>
                <c:pt idx="7">
                  <c:v>43884</c:v>
                </c:pt>
                <c:pt idx="8">
                  <c:v>43891</c:v>
                </c:pt>
                <c:pt idx="9">
                  <c:v>43898</c:v>
                </c:pt>
                <c:pt idx="10">
                  <c:v>43905</c:v>
                </c:pt>
                <c:pt idx="11">
                  <c:v>43912</c:v>
                </c:pt>
                <c:pt idx="12">
                  <c:v>43919</c:v>
                </c:pt>
                <c:pt idx="13">
                  <c:v>43926</c:v>
                </c:pt>
                <c:pt idx="14">
                  <c:v>43933</c:v>
                </c:pt>
                <c:pt idx="15">
                  <c:v>43940</c:v>
                </c:pt>
                <c:pt idx="16">
                  <c:v>43947</c:v>
                </c:pt>
                <c:pt idx="17">
                  <c:v>43954</c:v>
                </c:pt>
                <c:pt idx="18">
                  <c:v>43961</c:v>
                </c:pt>
                <c:pt idx="19">
                  <c:v>43968</c:v>
                </c:pt>
                <c:pt idx="20">
                  <c:v>43975</c:v>
                </c:pt>
                <c:pt idx="21">
                  <c:v>43982</c:v>
                </c:pt>
                <c:pt idx="22">
                  <c:v>43989</c:v>
                </c:pt>
                <c:pt idx="23">
                  <c:v>43996</c:v>
                </c:pt>
                <c:pt idx="24">
                  <c:v>44003</c:v>
                </c:pt>
                <c:pt idx="25">
                  <c:v>44010</c:v>
                </c:pt>
                <c:pt idx="26">
                  <c:v>44017</c:v>
                </c:pt>
                <c:pt idx="27">
                  <c:v>44024</c:v>
                </c:pt>
              </c:numCache>
            </c:numRef>
          </c:cat>
          <c:val>
            <c:numRef>
              <c:f>'3.3.7.'!$C$7:$C$34</c:f>
              <c:numCache>
                <c:formatCode>0.0</c:formatCode>
                <c:ptCount val="28"/>
                <c:pt idx="0">
                  <c:v>-0.61491829925314789</c:v>
                </c:pt>
                <c:pt idx="1">
                  <c:v>-2.6023314682931868</c:v>
                </c:pt>
                <c:pt idx="2">
                  <c:v>-1.418337376149239</c:v>
                </c:pt>
                <c:pt idx="3">
                  <c:v>-1.592779955415736</c:v>
                </c:pt>
                <c:pt idx="4">
                  <c:v>-1.4920387938776969</c:v>
                </c:pt>
                <c:pt idx="5">
                  <c:v>-0.80349060888917734</c:v>
                </c:pt>
                <c:pt idx="6">
                  <c:v>-0.14623179712576473</c:v>
                </c:pt>
                <c:pt idx="7">
                  <c:v>-1.2416789272123196E-2</c:v>
                </c:pt>
                <c:pt idx="8">
                  <c:v>-1.2894431487722784</c:v>
                </c:pt>
                <c:pt idx="9">
                  <c:v>-3.4528730278154285E-2</c:v>
                </c:pt>
                <c:pt idx="10">
                  <c:v>-1.3758381108762308</c:v>
                </c:pt>
                <c:pt idx="11">
                  <c:v>-0.16103811006441049</c:v>
                </c:pt>
                <c:pt idx="12">
                  <c:v>-0.32531052177037623</c:v>
                </c:pt>
                <c:pt idx="13">
                  <c:v>-4.5821137510802572</c:v>
                </c:pt>
                <c:pt idx="14">
                  <c:v>-2.9710410076139908</c:v>
                </c:pt>
                <c:pt idx="15">
                  <c:v>-1.8121132949158465</c:v>
                </c:pt>
                <c:pt idx="16">
                  <c:v>-1.0693259892163383</c:v>
                </c:pt>
                <c:pt idx="17">
                  <c:v>-1.2460463756275146</c:v>
                </c:pt>
                <c:pt idx="18">
                  <c:v>-4.8916567177039667</c:v>
                </c:pt>
                <c:pt idx="19">
                  <c:v>-5.8744973442187671</c:v>
                </c:pt>
                <c:pt idx="20">
                  <c:v>-3.9998185796847281</c:v>
                </c:pt>
                <c:pt idx="21">
                  <c:v>-5.7004915383391648</c:v>
                </c:pt>
                <c:pt idx="22">
                  <c:v>-5.6822182870106701</c:v>
                </c:pt>
                <c:pt idx="23">
                  <c:v>-6.3709267772526346</c:v>
                </c:pt>
                <c:pt idx="24">
                  <c:v>-6.9284494635626146</c:v>
                </c:pt>
                <c:pt idx="25">
                  <c:v>-6.1120867579955984</c:v>
                </c:pt>
                <c:pt idx="26">
                  <c:v>-3.6463722806387864</c:v>
                </c:pt>
                <c:pt idx="27">
                  <c:v>-2.889563400914767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0B0-4A81-BCE2-69CD21149F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115406448"/>
        <c:axId val="-1627663984"/>
      </c:lineChart>
      <c:dateAx>
        <c:axId val="-1626627264"/>
        <c:scaling>
          <c:orientation val="minMax"/>
          <c:max val="43996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[$-419]d\ mmm;@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-1627659088"/>
        <c:crosses val="autoZero"/>
        <c:auto val="1"/>
        <c:lblOffset val="100"/>
        <c:baseTimeUnit val="days"/>
      </c:dateAx>
      <c:valAx>
        <c:axId val="-1627659088"/>
        <c:scaling>
          <c:orientation val="minMax"/>
          <c:max val="2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-1626627264"/>
        <c:crosses val="autoZero"/>
        <c:crossBetween val="between"/>
      </c:valAx>
      <c:valAx>
        <c:axId val="-1627663984"/>
        <c:scaling>
          <c:orientation val="minMax"/>
          <c:max val="2"/>
          <c:min val="-8"/>
        </c:scaling>
        <c:delete val="0"/>
        <c:axPos val="r"/>
        <c:numFmt formatCode="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-1115406448"/>
        <c:crosses val="max"/>
        <c:crossBetween val="between"/>
        <c:majorUnit val="2"/>
      </c:valAx>
      <c:dateAx>
        <c:axId val="-1115406448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-1627663984"/>
        <c:crosses val="autoZero"/>
        <c:auto val="1"/>
        <c:lblOffset val="100"/>
        <c:baseTimeUnit val="days"/>
      </c:date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3593738282714654E-2"/>
          <c:y val="0.82469414351048342"/>
          <c:w val="0.87281249999999999"/>
          <c:h val="0.165144235160860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'3.3.8.'!$B$6</c:f>
              <c:strCache>
                <c:ptCount val="1"/>
                <c:pt idx="0">
                  <c:v>Грузооборот транспорта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'3.3.8.'!$A$7:$A$66</c:f>
              <c:numCache>
                <c:formatCode>mm/yyyy</c:formatCode>
                <c:ptCount val="60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  <c:pt idx="50">
                  <c:v>43891</c:v>
                </c:pt>
                <c:pt idx="51">
                  <c:v>43922</c:v>
                </c:pt>
                <c:pt idx="52">
                  <c:v>43952</c:v>
                </c:pt>
                <c:pt idx="53">
                  <c:v>43983</c:v>
                </c:pt>
                <c:pt idx="54">
                  <c:v>44013</c:v>
                </c:pt>
                <c:pt idx="55">
                  <c:v>44044</c:v>
                </c:pt>
                <c:pt idx="56">
                  <c:v>44075</c:v>
                </c:pt>
                <c:pt idx="57">
                  <c:v>44105</c:v>
                </c:pt>
                <c:pt idx="58">
                  <c:v>44136</c:v>
                </c:pt>
                <c:pt idx="59">
                  <c:v>44166</c:v>
                </c:pt>
              </c:numCache>
            </c:numRef>
          </c:cat>
          <c:val>
            <c:numRef>
              <c:f>'3.3.8.'!$B$7:$B$66</c:f>
              <c:numCache>
                <c:formatCode>0.0</c:formatCode>
                <c:ptCount val="60"/>
                <c:pt idx="0">
                  <c:v>1.1000000000000001</c:v>
                </c:pt>
                <c:pt idx="1">
                  <c:v>4.0999999999999996</c:v>
                </c:pt>
                <c:pt idx="2">
                  <c:v>-0.2</c:v>
                </c:pt>
                <c:pt idx="3">
                  <c:v>1</c:v>
                </c:pt>
                <c:pt idx="4">
                  <c:v>0.8</c:v>
                </c:pt>
                <c:pt idx="5">
                  <c:v>2.1</c:v>
                </c:pt>
                <c:pt idx="6">
                  <c:v>1.4</c:v>
                </c:pt>
                <c:pt idx="7">
                  <c:v>2.8</c:v>
                </c:pt>
                <c:pt idx="8">
                  <c:v>4</c:v>
                </c:pt>
                <c:pt idx="9">
                  <c:v>-0.4</c:v>
                </c:pt>
                <c:pt idx="10">
                  <c:v>3</c:v>
                </c:pt>
                <c:pt idx="11">
                  <c:v>3.4</c:v>
                </c:pt>
                <c:pt idx="12">
                  <c:v>8.1999999999999993</c:v>
                </c:pt>
                <c:pt idx="13">
                  <c:v>3.8</c:v>
                </c:pt>
                <c:pt idx="14">
                  <c:v>4.0999999999999996</c:v>
                </c:pt>
                <c:pt idx="15">
                  <c:v>9.3000000000000007</c:v>
                </c:pt>
                <c:pt idx="16">
                  <c:v>9.6</c:v>
                </c:pt>
                <c:pt idx="17">
                  <c:v>8.8000000000000007</c:v>
                </c:pt>
                <c:pt idx="18">
                  <c:v>6.2</c:v>
                </c:pt>
                <c:pt idx="19">
                  <c:v>8</c:v>
                </c:pt>
                <c:pt idx="20">
                  <c:v>2.9</c:v>
                </c:pt>
                <c:pt idx="21">
                  <c:v>6.4</c:v>
                </c:pt>
                <c:pt idx="22">
                  <c:v>-0.6</c:v>
                </c:pt>
                <c:pt idx="23">
                  <c:v>0.2</c:v>
                </c:pt>
                <c:pt idx="24">
                  <c:v>1.2</c:v>
                </c:pt>
                <c:pt idx="25">
                  <c:v>2.2000000000000002</c:v>
                </c:pt>
                <c:pt idx="26">
                  <c:v>7</c:v>
                </c:pt>
                <c:pt idx="27">
                  <c:v>2.8</c:v>
                </c:pt>
                <c:pt idx="28">
                  <c:v>3.4</c:v>
                </c:pt>
                <c:pt idx="29">
                  <c:v>2.4</c:v>
                </c:pt>
                <c:pt idx="30">
                  <c:v>4.3</c:v>
                </c:pt>
                <c:pt idx="31">
                  <c:v>2.8</c:v>
                </c:pt>
                <c:pt idx="32">
                  <c:v>2.2999999999999998</c:v>
                </c:pt>
                <c:pt idx="33">
                  <c:v>0.2</c:v>
                </c:pt>
                <c:pt idx="34">
                  <c:v>4.5999999999999996</c:v>
                </c:pt>
                <c:pt idx="35">
                  <c:v>3.6</c:v>
                </c:pt>
                <c:pt idx="36">
                  <c:v>2.8</c:v>
                </c:pt>
                <c:pt idx="37">
                  <c:v>1.9</c:v>
                </c:pt>
                <c:pt idx="38">
                  <c:v>2.1</c:v>
                </c:pt>
                <c:pt idx="39">
                  <c:v>2.5</c:v>
                </c:pt>
                <c:pt idx="40">
                  <c:v>1.1000000000000001</c:v>
                </c:pt>
                <c:pt idx="41">
                  <c:v>0.5</c:v>
                </c:pt>
                <c:pt idx="42">
                  <c:v>-0.8</c:v>
                </c:pt>
                <c:pt idx="43">
                  <c:v>-0.4</c:v>
                </c:pt>
                <c:pt idx="44">
                  <c:v>0.2</c:v>
                </c:pt>
                <c:pt idx="45">
                  <c:v>0.1</c:v>
                </c:pt>
                <c:pt idx="46">
                  <c:v>-1.5</c:v>
                </c:pt>
                <c:pt idx="47">
                  <c:v>-1.7</c:v>
                </c:pt>
                <c:pt idx="48">
                  <c:v>-3.7999999999999972</c:v>
                </c:pt>
                <c:pt idx="49">
                  <c:v>-0.40000000000000568</c:v>
                </c:pt>
                <c:pt idx="50">
                  <c:v>-6.7000000000000028</c:v>
                </c:pt>
                <c:pt idx="51">
                  <c:v>-5.9000000000000057</c:v>
                </c:pt>
                <c:pt idx="52">
                  <c:v>-9.2999999999999972</c:v>
                </c:pt>
                <c:pt idx="53">
                  <c:v>-9.5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719-4226-A274-231709A990BB}"/>
            </c:ext>
          </c:extLst>
        </c:ser>
        <c:ser>
          <c:idx val="3"/>
          <c:order val="1"/>
          <c:tx>
            <c:strRef>
              <c:f>'3.3.8.'!$C$6</c:f>
              <c:strCache>
                <c:ptCount val="1"/>
                <c:pt idx="0">
                  <c:v>Грузооборот железнодорожного транспорта</c:v>
                </c:pt>
              </c:strCache>
            </c:strRef>
          </c:tx>
          <c:spPr>
            <a:ln w="28575" cap="rnd">
              <a:solidFill>
                <a:schemeClr val="accent1">
                  <a:alpha val="7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'3.3.8.'!$A$7:$A$66</c:f>
              <c:numCache>
                <c:formatCode>mm/yyyy</c:formatCode>
                <c:ptCount val="60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  <c:pt idx="50">
                  <c:v>43891</c:v>
                </c:pt>
                <c:pt idx="51">
                  <c:v>43922</c:v>
                </c:pt>
                <c:pt idx="52">
                  <c:v>43952</c:v>
                </c:pt>
                <c:pt idx="53">
                  <c:v>43983</c:v>
                </c:pt>
                <c:pt idx="54">
                  <c:v>44013</c:v>
                </c:pt>
                <c:pt idx="55">
                  <c:v>44044</c:v>
                </c:pt>
                <c:pt idx="56">
                  <c:v>44075</c:v>
                </c:pt>
                <c:pt idx="57">
                  <c:v>44105</c:v>
                </c:pt>
                <c:pt idx="58">
                  <c:v>44136</c:v>
                </c:pt>
                <c:pt idx="59">
                  <c:v>44166</c:v>
                </c:pt>
              </c:numCache>
            </c:numRef>
          </c:cat>
          <c:val>
            <c:numRef>
              <c:f>'3.3.8.'!$C$7:$C$66</c:f>
              <c:numCache>
                <c:formatCode>0.0</c:formatCode>
                <c:ptCount val="60"/>
                <c:pt idx="0">
                  <c:v>-2.9</c:v>
                </c:pt>
                <c:pt idx="1">
                  <c:v>6.1</c:v>
                </c:pt>
                <c:pt idx="2">
                  <c:v>-1.1000000000000001</c:v>
                </c:pt>
                <c:pt idx="3">
                  <c:v>2.2999999999999998</c:v>
                </c:pt>
                <c:pt idx="4">
                  <c:v>3.1</c:v>
                </c:pt>
                <c:pt idx="5">
                  <c:v>2.1</c:v>
                </c:pt>
                <c:pt idx="6">
                  <c:v>0.7</c:v>
                </c:pt>
                <c:pt idx="7">
                  <c:v>2.2999999999999998</c:v>
                </c:pt>
                <c:pt idx="8">
                  <c:v>1.4</c:v>
                </c:pt>
                <c:pt idx="9">
                  <c:v>2</c:v>
                </c:pt>
                <c:pt idx="10">
                  <c:v>1.2</c:v>
                </c:pt>
                <c:pt idx="11">
                  <c:v>3.1</c:v>
                </c:pt>
                <c:pt idx="12">
                  <c:v>11.2</c:v>
                </c:pt>
                <c:pt idx="13">
                  <c:v>2.2999999999999998</c:v>
                </c:pt>
                <c:pt idx="14">
                  <c:v>8.6999999999999993</c:v>
                </c:pt>
                <c:pt idx="15">
                  <c:v>8.1999999999999993</c:v>
                </c:pt>
                <c:pt idx="16">
                  <c:v>7.1</c:v>
                </c:pt>
                <c:pt idx="17">
                  <c:v>7.5</c:v>
                </c:pt>
                <c:pt idx="18">
                  <c:v>5.3</c:v>
                </c:pt>
                <c:pt idx="19">
                  <c:v>5.2</c:v>
                </c:pt>
                <c:pt idx="20">
                  <c:v>4.5</c:v>
                </c:pt>
                <c:pt idx="21">
                  <c:v>6.1</c:v>
                </c:pt>
                <c:pt idx="22">
                  <c:v>5.8</c:v>
                </c:pt>
                <c:pt idx="23">
                  <c:v>5.2</c:v>
                </c:pt>
                <c:pt idx="24">
                  <c:v>5.7</c:v>
                </c:pt>
                <c:pt idx="25">
                  <c:v>3.8</c:v>
                </c:pt>
                <c:pt idx="26">
                  <c:v>4.3</c:v>
                </c:pt>
                <c:pt idx="27">
                  <c:v>5.0999999999999996</c:v>
                </c:pt>
                <c:pt idx="28">
                  <c:v>4.5</c:v>
                </c:pt>
                <c:pt idx="29">
                  <c:v>3.2</c:v>
                </c:pt>
                <c:pt idx="30">
                  <c:v>5.4</c:v>
                </c:pt>
                <c:pt idx="31">
                  <c:v>4.7</c:v>
                </c:pt>
                <c:pt idx="32">
                  <c:v>3</c:v>
                </c:pt>
                <c:pt idx="33">
                  <c:v>3.3</c:v>
                </c:pt>
                <c:pt idx="34">
                  <c:v>4.5</c:v>
                </c:pt>
                <c:pt idx="35">
                  <c:v>2.5</c:v>
                </c:pt>
                <c:pt idx="36">
                  <c:v>2.6</c:v>
                </c:pt>
                <c:pt idx="37">
                  <c:v>1.5</c:v>
                </c:pt>
                <c:pt idx="38">
                  <c:v>3.1</c:v>
                </c:pt>
                <c:pt idx="39">
                  <c:v>3.8</c:v>
                </c:pt>
                <c:pt idx="40">
                  <c:v>2.5</c:v>
                </c:pt>
                <c:pt idx="41">
                  <c:v>-1.6</c:v>
                </c:pt>
                <c:pt idx="42">
                  <c:v>-3</c:v>
                </c:pt>
                <c:pt idx="43">
                  <c:v>-2</c:v>
                </c:pt>
                <c:pt idx="44">
                  <c:v>1.4</c:v>
                </c:pt>
                <c:pt idx="45">
                  <c:v>0.1</c:v>
                </c:pt>
                <c:pt idx="46">
                  <c:v>-3.2</c:v>
                </c:pt>
                <c:pt idx="47">
                  <c:v>-2.7</c:v>
                </c:pt>
                <c:pt idx="48">
                  <c:v>-5.0999999999999943</c:v>
                </c:pt>
                <c:pt idx="49">
                  <c:v>-1.4000000000000057</c:v>
                </c:pt>
                <c:pt idx="50">
                  <c:v>-7.2000000000000028</c:v>
                </c:pt>
                <c:pt idx="51">
                  <c:v>-7.2000000000000028</c:v>
                </c:pt>
                <c:pt idx="52">
                  <c:v>-6.6</c:v>
                </c:pt>
                <c:pt idx="53">
                  <c:v>-4.0999999999999943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719-4226-A274-231709A990BB}"/>
            </c:ext>
          </c:extLst>
        </c:ser>
        <c:ser>
          <c:idx val="2"/>
          <c:order val="2"/>
          <c:tx>
            <c:strRef>
              <c:f>'3.3.8.'!$D$6</c:f>
              <c:strCache>
                <c:ptCount val="1"/>
                <c:pt idx="0">
                  <c:v>Грузооборот автомобильного транспорта</c:v>
                </c:pt>
              </c:strCache>
            </c:strRef>
          </c:tx>
          <c:spPr>
            <a:ln w="28575" cap="rnd">
              <a:solidFill>
                <a:schemeClr val="accent3">
                  <a:alpha val="7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'3.3.8.'!$A$7:$A$66</c:f>
              <c:numCache>
                <c:formatCode>mm/yyyy</c:formatCode>
                <c:ptCount val="60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  <c:pt idx="50">
                  <c:v>43891</c:v>
                </c:pt>
                <c:pt idx="51">
                  <c:v>43922</c:v>
                </c:pt>
                <c:pt idx="52">
                  <c:v>43952</c:v>
                </c:pt>
                <c:pt idx="53">
                  <c:v>43983</c:v>
                </c:pt>
                <c:pt idx="54">
                  <c:v>44013</c:v>
                </c:pt>
                <c:pt idx="55">
                  <c:v>44044</c:v>
                </c:pt>
                <c:pt idx="56">
                  <c:v>44075</c:v>
                </c:pt>
                <c:pt idx="57">
                  <c:v>44105</c:v>
                </c:pt>
                <c:pt idx="58">
                  <c:v>44136</c:v>
                </c:pt>
                <c:pt idx="59">
                  <c:v>44166</c:v>
                </c:pt>
              </c:numCache>
            </c:numRef>
          </c:cat>
          <c:val>
            <c:numRef>
              <c:f>'3.3.8.'!$D$7:$D$66</c:f>
              <c:numCache>
                <c:formatCode>0.0</c:formatCode>
                <c:ptCount val="60"/>
                <c:pt idx="0">
                  <c:v>-1.4</c:v>
                </c:pt>
                <c:pt idx="1">
                  <c:v>0</c:v>
                </c:pt>
                <c:pt idx="2">
                  <c:v>-0.5</c:v>
                </c:pt>
                <c:pt idx="3">
                  <c:v>1.2</c:v>
                </c:pt>
                <c:pt idx="4">
                  <c:v>1.7</c:v>
                </c:pt>
                <c:pt idx="5">
                  <c:v>11.2</c:v>
                </c:pt>
                <c:pt idx="6">
                  <c:v>2</c:v>
                </c:pt>
                <c:pt idx="7">
                  <c:v>8</c:v>
                </c:pt>
                <c:pt idx="8">
                  <c:v>3.2</c:v>
                </c:pt>
                <c:pt idx="9">
                  <c:v>3.3</c:v>
                </c:pt>
                <c:pt idx="10">
                  <c:v>9.5</c:v>
                </c:pt>
                <c:pt idx="11">
                  <c:v>2.9</c:v>
                </c:pt>
                <c:pt idx="12">
                  <c:v>11.2</c:v>
                </c:pt>
                <c:pt idx="13">
                  <c:v>1.9</c:v>
                </c:pt>
                <c:pt idx="14">
                  <c:v>1.7</c:v>
                </c:pt>
                <c:pt idx="15">
                  <c:v>1.7</c:v>
                </c:pt>
                <c:pt idx="16">
                  <c:v>5.0999999999999996</c:v>
                </c:pt>
                <c:pt idx="17">
                  <c:v>3.8</c:v>
                </c:pt>
                <c:pt idx="18">
                  <c:v>4.8</c:v>
                </c:pt>
                <c:pt idx="19">
                  <c:v>2.8</c:v>
                </c:pt>
                <c:pt idx="20">
                  <c:v>0.9</c:v>
                </c:pt>
                <c:pt idx="21">
                  <c:v>3.2</c:v>
                </c:pt>
                <c:pt idx="22">
                  <c:v>-5.5</c:v>
                </c:pt>
                <c:pt idx="23">
                  <c:v>1.4</c:v>
                </c:pt>
                <c:pt idx="24">
                  <c:v>6.9</c:v>
                </c:pt>
                <c:pt idx="25">
                  <c:v>9.1</c:v>
                </c:pt>
                <c:pt idx="26">
                  <c:v>7.6</c:v>
                </c:pt>
                <c:pt idx="27">
                  <c:v>10.8</c:v>
                </c:pt>
                <c:pt idx="28">
                  <c:v>9.6999999999999993</c:v>
                </c:pt>
                <c:pt idx="29">
                  <c:v>8.3000000000000007</c:v>
                </c:pt>
                <c:pt idx="30">
                  <c:v>8.1999999999999993</c:v>
                </c:pt>
                <c:pt idx="31">
                  <c:v>7.2</c:v>
                </c:pt>
                <c:pt idx="32">
                  <c:v>6.2</c:v>
                </c:pt>
                <c:pt idx="33">
                  <c:v>4</c:v>
                </c:pt>
                <c:pt idx="34">
                  <c:v>9.1</c:v>
                </c:pt>
                <c:pt idx="35">
                  <c:v>5</c:v>
                </c:pt>
                <c:pt idx="36">
                  <c:v>7.6</c:v>
                </c:pt>
                <c:pt idx="37">
                  <c:v>1.1000000000000001</c:v>
                </c:pt>
                <c:pt idx="38">
                  <c:v>3</c:v>
                </c:pt>
                <c:pt idx="39">
                  <c:v>14.4</c:v>
                </c:pt>
                <c:pt idx="40">
                  <c:v>4.4000000000000004</c:v>
                </c:pt>
                <c:pt idx="41">
                  <c:v>-0.4</c:v>
                </c:pt>
                <c:pt idx="42">
                  <c:v>2.1</c:v>
                </c:pt>
                <c:pt idx="43">
                  <c:v>1.3</c:v>
                </c:pt>
                <c:pt idx="44">
                  <c:v>1.7</c:v>
                </c:pt>
                <c:pt idx="45">
                  <c:v>3.4</c:v>
                </c:pt>
                <c:pt idx="46">
                  <c:v>4.8</c:v>
                </c:pt>
                <c:pt idx="47">
                  <c:v>2.2000000000000002</c:v>
                </c:pt>
                <c:pt idx="48">
                  <c:v>12.3</c:v>
                </c:pt>
                <c:pt idx="49">
                  <c:v>17.7</c:v>
                </c:pt>
                <c:pt idx="50">
                  <c:v>-11.299999999999997</c:v>
                </c:pt>
                <c:pt idx="51">
                  <c:v>-9.2000000000000028</c:v>
                </c:pt>
                <c:pt idx="52">
                  <c:v>-7.6</c:v>
                </c:pt>
                <c:pt idx="53">
                  <c:v>-8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5719-4226-A274-231709A990BB}"/>
            </c:ext>
          </c:extLst>
        </c:ser>
        <c:ser>
          <c:idx val="1"/>
          <c:order val="3"/>
          <c:tx>
            <c:strRef>
              <c:f>'3.3.8.'!$E$6</c:f>
              <c:strCache>
                <c:ptCount val="1"/>
                <c:pt idx="0">
                  <c:v>Грузооборот трубопроводного транспорта</c:v>
                </c:pt>
              </c:strCache>
            </c:strRef>
          </c:tx>
          <c:spPr>
            <a:ln w="28575" cap="rnd">
              <a:solidFill>
                <a:schemeClr val="tx2">
                  <a:alpha val="7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'3.3.8.'!$A$7:$A$66</c:f>
              <c:numCache>
                <c:formatCode>mm/yyyy</c:formatCode>
                <c:ptCount val="60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  <c:pt idx="50">
                  <c:v>43891</c:v>
                </c:pt>
                <c:pt idx="51">
                  <c:v>43922</c:v>
                </c:pt>
                <c:pt idx="52">
                  <c:v>43952</c:v>
                </c:pt>
                <c:pt idx="53">
                  <c:v>43983</c:v>
                </c:pt>
                <c:pt idx="54">
                  <c:v>44013</c:v>
                </c:pt>
                <c:pt idx="55">
                  <c:v>44044</c:v>
                </c:pt>
                <c:pt idx="56">
                  <c:v>44075</c:v>
                </c:pt>
                <c:pt idx="57">
                  <c:v>44105</c:v>
                </c:pt>
                <c:pt idx="58">
                  <c:v>44136</c:v>
                </c:pt>
                <c:pt idx="59">
                  <c:v>44166</c:v>
                </c:pt>
              </c:numCache>
            </c:numRef>
          </c:cat>
          <c:val>
            <c:numRef>
              <c:f>'3.3.8.'!$E$7:$E$66</c:f>
              <c:numCache>
                <c:formatCode>0.0</c:formatCode>
                <c:ptCount val="60"/>
                <c:pt idx="0">
                  <c:v>3.8</c:v>
                </c:pt>
                <c:pt idx="1">
                  <c:v>1.5</c:v>
                </c:pt>
                <c:pt idx="2">
                  <c:v>-0.4</c:v>
                </c:pt>
                <c:pt idx="3">
                  <c:v>-0.3</c:v>
                </c:pt>
                <c:pt idx="4">
                  <c:v>-1.7</c:v>
                </c:pt>
                <c:pt idx="5">
                  <c:v>0.7</c:v>
                </c:pt>
                <c:pt idx="6">
                  <c:v>2.2000000000000002</c:v>
                </c:pt>
                <c:pt idx="7">
                  <c:v>2.8</c:v>
                </c:pt>
                <c:pt idx="8">
                  <c:v>8.1</c:v>
                </c:pt>
                <c:pt idx="9">
                  <c:v>-1.9</c:v>
                </c:pt>
                <c:pt idx="10">
                  <c:v>3.6</c:v>
                </c:pt>
                <c:pt idx="11">
                  <c:v>4.2</c:v>
                </c:pt>
                <c:pt idx="12">
                  <c:v>6.1</c:v>
                </c:pt>
                <c:pt idx="13">
                  <c:v>6.5</c:v>
                </c:pt>
                <c:pt idx="14">
                  <c:v>0.4</c:v>
                </c:pt>
                <c:pt idx="15">
                  <c:v>11.2</c:v>
                </c:pt>
                <c:pt idx="16">
                  <c:v>12.1</c:v>
                </c:pt>
                <c:pt idx="17">
                  <c:v>10.8</c:v>
                </c:pt>
                <c:pt idx="18">
                  <c:v>7.4</c:v>
                </c:pt>
                <c:pt idx="19">
                  <c:v>11.9</c:v>
                </c:pt>
                <c:pt idx="20">
                  <c:v>0.4</c:v>
                </c:pt>
                <c:pt idx="21">
                  <c:v>7.4</c:v>
                </c:pt>
                <c:pt idx="22">
                  <c:v>-5.7</c:v>
                </c:pt>
                <c:pt idx="23">
                  <c:v>-4.2</c:v>
                </c:pt>
                <c:pt idx="24">
                  <c:v>-2.7</c:v>
                </c:pt>
                <c:pt idx="25">
                  <c:v>0.1</c:v>
                </c:pt>
                <c:pt idx="26">
                  <c:v>10.9</c:v>
                </c:pt>
                <c:pt idx="27">
                  <c:v>0.8</c:v>
                </c:pt>
                <c:pt idx="28">
                  <c:v>2.5</c:v>
                </c:pt>
                <c:pt idx="29">
                  <c:v>1.7</c:v>
                </c:pt>
                <c:pt idx="30">
                  <c:v>3.8</c:v>
                </c:pt>
                <c:pt idx="31">
                  <c:v>0.9</c:v>
                </c:pt>
                <c:pt idx="32">
                  <c:v>1.8</c:v>
                </c:pt>
                <c:pt idx="33">
                  <c:v>-3.6</c:v>
                </c:pt>
                <c:pt idx="34">
                  <c:v>5.0999999999999996</c:v>
                </c:pt>
                <c:pt idx="35">
                  <c:v>4.3</c:v>
                </c:pt>
                <c:pt idx="36">
                  <c:v>2.4</c:v>
                </c:pt>
                <c:pt idx="37">
                  <c:v>2.2000000000000002</c:v>
                </c:pt>
                <c:pt idx="38">
                  <c:v>0.6</c:v>
                </c:pt>
                <c:pt idx="39">
                  <c:v>-0.1</c:v>
                </c:pt>
                <c:pt idx="40">
                  <c:v>-0.3</c:v>
                </c:pt>
                <c:pt idx="41">
                  <c:v>2.9</c:v>
                </c:pt>
                <c:pt idx="42">
                  <c:v>0.6</c:v>
                </c:pt>
                <c:pt idx="43">
                  <c:v>1.1000000000000001</c:v>
                </c:pt>
                <c:pt idx="44">
                  <c:v>-0.4</c:v>
                </c:pt>
                <c:pt idx="45">
                  <c:v>0.5</c:v>
                </c:pt>
                <c:pt idx="46">
                  <c:v>-0.1</c:v>
                </c:pt>
                <c:pt idx="47">
                  <c:v>-0.9</c:v>
                </c:pt>
                <c:pt idx="48">
                  <c:v>-5.0999999999999943</c:v>
                </c:pt>
                <c:pt idx="49">
                  <c:v>-0.4</c:v>
                </c:pt>
                <c:pt idx="50">
                  <c:v>-6.7999999999999972</c:v>
                </c:pt>
                <c:pt idx="51">
                  <c:v>-4.7999999999999972</c:v>
                </c:pt>
                <c:pt idx="52">
                  <c:v>-13.4</c:v>
                </c:pt>
                <c:pt idx="53">
                  <c:v>-14.799999999999997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5719-4226-A274-231709A990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115410800"/>
        <c:axId val="-1115427120"/>
      </c:lineChart>
      <c:dateAx>
        <c:axId val="-1115410800"/>
        <c:scaling>
          <c:orientation val="minMax"/>
          <c:min val="4237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yyyy" sourceLinked="0"/>
        <c:majorTickMark val="out"/>
        <c:minorTickMark val="none"/>
        <c:tickLblPos val="low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-1115427120"/>
        <c:crosses val="autoZero"/>
        <c:auto val="0"/>
        <c:lblOffset val="100"/>
        <c:baseTimeUnit val="months"/>
        <c:majorUnit val="1"/>
        <c:majorTimeUnit val="years"/>
      </c:dateAx>
      <c:valAx>
        <c:axId val="-1115427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-1115410800"/>
        <c:crosses val="autoZero"/>
        <c:crossBetween val="between"/>
        <c:majorUnit val="5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'3.3.9.'!$B$6</c:f>
              <c:strCache>
                <c:ptCount val="1"/>
                <c:pt idx="0">
                  <c:v>Скот и птица на убой в живом весе</c:v>
                </c:pt>
              </c:strCache>
            </c:strRef>
          </c:tx>
          <c:spPr>
            <a:ln w="28575" cap="rnd">
              <a:solidFill>
                <a:schemeClr val="accent3">
                  <a:alpha val="7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'3.3.9.'!$A$7:$A$66</c:f>
              <c:numCache>
                <c:formatCode>mm/yyyy</c:formatCode>
                <c:ptCount val="60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  <c:pt idx="50">
                  <c:v>43891</c:v>
                </c:pt>
                <c:pt idx="51">
                  <c:v>43922</c:v>
                </c:pt>
                <c:pt idx="52">
                  <c:v>43952</c:v>
                </c:pt>
                <c:pt idx="53">
                  <c:v>43983</c:v>
                </c:pt>
                <c:pt idx="54">
                  <c:v>44013</c:v>
                </c:pt>
                <c:pt idx="55">
                  <c:v>44044</c:v>
                </c:pt>
                <c:pt idx="56">
                  <c:v>44075</c:v>
                </c:pt>
                <c:pt idx="57">
                  <c:v>44105</c:v>
                </c:pt>
                <c:pt idx="58">
                  <c:v>44136</c:v>
                </c:pt>
                <c:pt idx="59">
                  <c:v>44166</c:v>
                </c:pt>
              </c:numCache>
            </c:numRef>
          </c:cat>
          <c:val>
            <c:numRef>
              <c:f>'3.3.9.'!$B$7:$B$66</c:f>
              <c:numCache>
                <c:formatCode>0.0</c:formatCode>
                <c:ptCount val="60"/>
                <c:pt idx="0">
                  <c:v>4.5999999999999996</c:v>
                </c:pt>
                <c:pt idx="1">
                  <c:v>8.5</c:v>
                </c:pt>
                <c:pt idx="2">
                  <c:v>5.9</c:v>
                </c:pt>
                <c:pt idx="3">
                  <c:v>5.4</c:v>
                </c:pt>
                <c:pt idx="4">
                  <c:v>6.4</c:v>
                </c:pt>
                <c:pt idx="5">
                  <c:v>6.1</c:v>
                </c:pt>
                <c:pt idx="6">
                  <c:v>2.8</c:v>
                </c:pt>
                <c:pt idx="7">
                  <c:v>4.0999999999999996</c:v>
                </c:pt>
                <c:pt idx="8">
                  <c:v>2.1</c:v>
                </c:pt>
                <c:pt idx="9">
                  <c:v>1</c:v>
                </c:pt>
                <c:pt idx="10">
                  <c:v>1.7</c:v>
                </c:pt>
                <c:pt idx="11">
                  <c:v>0.6</c:v>
                </c:pt>
                <c:pt idx="12">
                  <c:v>4.2</c:v>
                </c:pt>
                <c:pt idx="13">
                  <c:v>0</c:v>
                </c:pt>
                <c:pt idx="14">
                  <c:v>4.0999999999999996</c:v>
                </c:pt>
                <c:pt idx="15">
                  <c:v>3.8</c:v>
                </c:pt>
                <c:pt idx="16">
                  <c:v>6.6</c:v>
                </c:pt>
                <c:pt idx="17">
                  <c:v>4.4000000000000004</c:v>
                </c:pt>
                <c:pt idx="18">
                  <c:v>7.5</c:v>
                </c:pt>
                <c:pt idx="19">
                  <c:v>6.5</c:v>
                </c:pt>
                <c:pt idx="20">
                  <c:v>4.7</c:v>
                </c:pt>
                <c:pt idx="21">
                  <c:v>6.4</c:v>
                </c:pt>
                <c:pt idx="22">
                  <c:v>3</c:v>
                </c:pt>
                <c:pt idx="23">
                  <c:v>3.2</c:v>
                </c:pt>
                <c:pt idx="24">
                  <c:v>7</c:v>
                </c:pt>
                <c:pt idx="25">
                  <c:v>5.5</c:v>
                </c:pt>
                <c:pt idx="26">
                  <c:v>4.8</c:v>
                </c:pt>
                <c:pt idx="27">
                  <c:v>4.3</c:v>
                </c:pt>
                <c:pt idx="28">
                  <c:v>4</c:v>
                </c:pt>
                <c:pt idx="29">
                  <c:v>2.7</c:v>
                </c:pt>
                <c:pt idx="30">
                  <c:v>3.1</c:v>
                </c:pt>
                <c:pt idx="31">
                  <c:v>2</c:v>
                </c:pt>
                <c:pt idx="32">
                  <c:v>0.7</c:v>
                </c:pt>
                <c:pt idx="33">
                  <c:v>0.3</c:v>
                </c:pt>
                <c:pt idx="34">
                  <c:v>0</c:v>
                </c:pt>
                <c:pt idx="35">
                  <c:v>-0.3</c:v>
                </c:pt>
                <c:pt idx="36">
                  <c:v>-0.9</c:v>
                </c:pt>
                <c:pt idx="37">
                  <c:v>1</c:v>
                </c:pt>
                <c:pt idx="38">
                  <c:v>0.1</c:v>
                </c:pt>
                <c:pt idx="39">
                  <c:v>4.0999999999999996</c:v>
                </c:pt>
                <c:pt idx="40">
                  <c:v>0.1</c:v>
                </c:pt>
                <c:pt idx="41">
                  <c:v>0.8</c:v>
                </c:pt>
                <c:pt idx="42">
                  <c:v>2.1</c:v>
                </c:pt>
                <c:pt idx="43">
                  <c:v>2.1</c:v>
                </c:pt>
                <c:pt idx="44">
                  <c:v>4.7</c:v>
                </c:pt>
                <c:pt idx="45">
                  <c:v>3.6</c:v>
                </c:pt>
                <c:pt idx="46">
                  <c:v>1.5</c:v>
                </c:pt>
                <c:pt idx="47">
                  <c:v>2.5</c:v>
                </c:pt>
                <c:pt idx="48">
                  <c:v>4.5999999999999996</c:v>
                </c:pt>
                <c:pt idx="49">
                  <c:v>4.4000000000000004</c:v>
                </c:pt>
                <c:pt idx="50">
                  <c:v>4.5999999999999996</c:v>
                </c:pt>
                <c:pt idx="51">
                  <c:v>0.1</c:v>
                </c:pt>
                <c:pt idx="52">
                  <c:v>2.4</c:v>
                </c:pt>
                <c:pt idx="53">
                  <c:v>8.4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719-4226-A274-231709A990BB}"/>
            </c:ext>
          </c:extLst>
        </c:ser>
        <c:ser>
          <c:idx val="3"/>
          <c:order val="1"/>
          <c:tx>
            <c:strRef>
              <c:f>'3.3.9.'!$C$6</c:f>
              <c:strCache>
                <c:ptCount val="1"/>
                <c:pt idx="0">
                  <c:v>Молоко</c:v>
                </c:pt>
              </c:strCache>
            </c:strRef>
          </c:tx>
          <c:spPr>
            <a:ln w="28575" cap="rnd">
              <a:solidFill>
                <a:schemeClr val="accent1">
                  <a:alpha val="7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'3.3.9.'!$A$7:$A$66</c:f>
              <c:numCache>
                <c:formatCode>mm/yyyy</c:formatCode>
                <c:ptCount val="60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  <c:pt idx="50">
                  <c:v>43891</c:v>
                </c:pt>
                <c:pt idx="51">
                  <c:v>43922</c:v>
                </c:pt>
                <c:pt idx="52">
                  <c:v>43952</c:v>
                </c:pt>
                <c:pt idx="53">
                  <c:v>43983</c:v>
                </c:pt>
                <c:pt idx="54">
                  <c:v>44013</c:v>
                </c:pt>
                <c:pt idx="55">
                  <c:v>44044</c:v>
                </c:pt>
                <c:pt idx="56">
                  <c:v>44075</c:v>
                </c:pt>
                <c:pt idx="57">
                  <c:v>44105</c:v>
                </c:pt>
                <c:pt idx="58">
                  <c:v>44136</c:v>
                </c:pt>
                <c:pt idx="59">
                  <c:v>44166</c:v>
                </c:pt>
              </c:numCache>
            </c:numRef>
          </c:cat>
          <c:val>
            <c:numRef>
              <c:f>'3.3.9.'!$C$7:$C$66</c:f>
              <c:numCache>
                <c:formatCode>0.0</c:formatCode>
                <c:ptCount val="60"/>
                <c:pt idx="0">
                  <c:v>1.4</c:v>
                </c:pt>
                <c:pt idx="1">
                  <c:v>2.4</c:v>
                </c:pt>
                <c:pt idx="2">
                  <c:v>1.4</c:v>
                </c:pt>
                <c:pt idx="3">
                  <c:v>-0.9</c:v>
                </c:pt>
                <c:pt idx="4">
                  <c:v>-1</c:v>
                </c:pt>
                <c:pt idx="5">
                  <c:v>-2.2999999999999998</c:v>
                </c:pt>
                <c:pt idx="6">
                  <c:v>-1.9</c:v>
                </c:pt>
                <c:pt idx="7">
                  <c:v>-2</c:v>
                </c:pt>
                <c:pt idx="8">
                  <c:v>-1.4</c:v>
                </c:pt>
                <c:pt idx="9">
                  <c:v>0.1</c:v>
                </c:pt>
                <c:pt idx="10">
                  <c:v>1.5</c:v>
                </c:pt>
                <c:pt idx="11">
                  <c:v>2.4</c:v>
                </c:pt>
                <c:pt idx="12">
                  <c:v>2.6</c:v>
                </c:pt>
                <c:pt idx="13">
                  <c:v>1.1000000000000001</c:v>
                </c:pt>
                <c:pt idx="14">
                  <c:v>2.2000000000000002</c:v>
                </c:pt>
                <c:pt idx="15">
                  <c:v>1.2</c:v>
                </c:pt>
                <c:pt idx="16">
                  <c:v>-0.4</c:v>
                </c:pt>
                <c:pt idx="17">
                  <c:v>-0.3</c:v>
                </c:pt>
                <c:pt idx="18">
                  <c:v>0.2</c:v>
                </c:pt>
                <c:pt idx="19">
                  <c:v>1.2</c:v>
                </c:pt>
                <c:pt idx="20">
                  <c:v>1.3</c:v>
                </c:pt>
                <c:pt idx="21">
                  <c:v>2.6</c:v>
                </c:pt>
                <c:pt idx="22">
                  <c:v>2.9</c:v>
                </c:pt>
                <c:pt idx="23">
                  <c:v>3.6</c:v>
                </c:pt>
                <c:pt idx="24">
                  <c:v>3.4</c:v>
                </c:pt>
                <c:pt idx="25">
                  <c:v>2.5</c:v>
                </c:pt>
                <c:pt idx="26">
                  <c:v>1.5</c:v>
                </c:pt>
                <c:pt idx="27">
                  <c:v>1.9</c:v>
                </c:pt>
                <c:pt idx="28">
                  <c:v>1.3</c:v>
                </c:pt>
                <c:pt idx="29">
                  <c:v>1</c:v>
                </c:pt>
                <c:pt idx="30">
                  <c:v>0.6</c:v>
                </c:pt>
                <c:pt idx="31">
                  <c:v>0.9</c:v>
                </c:pt>
                <c:pt idx="32">
                  <c:v>0.7</c:v>
                </c:pt>
                <c:pt idx="33">
                  <c:v>1.3</c:v>
                </c:pt>
                <c:pt idx="34">
                  <c:v>1.5</c:v>
                </c:pt>
                <c:pt idx="35">
                  <c:v>1.7</c:v>
                </c:pt>
                <c:pt idx="36">
                  <c:v>1.7</c:v>
                </c:pt>
                <c:pt idx="37">
                  <c:v>1.1000000000000001</c:v>
                </c:pt>
                <c:pt idx="38">
                  <c:v>1.7</c:v>
                </c:pt>
                <c:pt idx="39">
                  <c:v>1.4</c:v>
                </c:pt>
                <c:pt idx="40">
                  <c:v>1.5</c:v>
                </c:pt>
                <c:pt idx="41">
                  <c:v>0.9</c:v>
                </c:pt>
                <c:pt idx="42">
                  <c:v>1.5</c:v>
                </c:pt>
                <c:pt idx="43">
                  <c:v>1.9</c:v>
                </c:pt>
                <c:pt idx="44">
                  <c:v>3.1</c:v>
                </c:pt>
                <c:pt idx="45">
                  <c:v>4.0999999999999996</c:v>
                </c:pt>
                <c:pt idx="46">
                  <c:v>5.0999999999999996</c:v>
                </c:pt>
                <c:pt idx="47">
                  <c:v>5.7</c:v>
                </c:pt>
                <c:pt idx="48">
                  <c:v>5.2</c:v>
                </c:pt>
                <c:pt idx="49">
                  <c:v>6.4</c:v>
                </c:pt>
                <c:pt idx="50">
                  <c:v>3.3</c:v>
                </c:pt>
                <c:pt idx="51">
                  <c:v>3</c:v>
                </c:pt>
                <c:pt idx="52">
                  <c:v>3</c:v>
                </c:pt>
                <c:pt idx="53">
                  <c:v>2.2000000000000002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719-4226-A274-231709A990BB}"/>
            </c:ext>
          </c:extLst>
        </c:ser>
        <c:ser>
          <c:idx val="2"/>
          <c:order val="2"/>
          <c:tx>
            <c:strRef>
              <c:f>'3.3.9.'!$D$6</c:f>
              <c:strCache>
                <c:ptCount val="1"/>
                <c:pt idx="0">
                  <c:v>Яйца</c:v>
                </c:pt>
              </c:strCache>
            </c:strRef>
          </c:tx>
          <c:spPr>
            <a:ln w="28575" cap="rnd">
              <a:solidFill>
                <a:schemeClr val="tx2">
                  <a:alpha val="7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'3.3.9.'!$A$7:$A$66</c:f>
              <c:numCache>
                <c:formatCode>mm/yyyy</c:formatCode>
                <c:ptCount val="60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  <c:pt idx="50">
                  <c:v>43891</c:v>
                </c:pt>
                <c:pt idx="51">
                  <c:v>43922</c:v>
                </c:pt>
                <c:pt idx="52">
                  <c:v>43952</c:v>
                </c:pt>
                <c:pt idx="53">
                  <c:v>43983</c:v>
                </c:pt>
                <c:pt idx="54">
                  <c:v>44013</c:v>
                </c:pt>
                <c:pt idx="55">
                  <c:v>44044</c:v>
                </c:pt>
                <c:pt idx="56">
                  <c:v>44075</c:v>
                </c:pt>
                <c:pt idx="57">
                  <c:v>44105</c:v>
                </c:pt>
                <c:pt idx="58">
                  <c:v>44136</c:v>
                </c:pt>
                <c:pt idx="59">
                  <c:v>44166</c:v>
                </c:pt>
              </c:numCache>
            </c:numRef>
          </c:cat>
          <c:val>
            <c:numRef>
              <c:f>'3.3.9.'!$D$7:$D$66</c:f>
              <c:numCache>
                <c:formatCode>0.0</c:formatCode>
                <c:ptCount val="60"/>
                <c:pt idx="0">
                  <c:v>2.1</c:v>
                </c:pt>
                <c:pt idx="1">
                  <c:v>5.4</c:v>
                </c:pt>
                <c:pt idx="2">
                  <c:v>3.1</c:v>
                </c:pt>
                <c:pt idx="3">
                  <c:v>2.8</c:v>
                </c:pt>
                <c:pt idx="4">
                  <c:v>2.2999999999999998</c:v>
                </c:pt>
                <c:pt idx="5">
                  <c:v>1</c:v>
                </c:pt>
                <c:pt idx="6">
                  <c:v>-0.9</c:v>
                </c:pt>
                <c:pt idx="7">
                  <c:v>0.9</c:v>
                </c:pt>
                <c:pt idx="8">
                  <c:v>1.9</c:v>
                </c:pt>
                <c:pt idx="9">
                  <c:v>2.8</c:v>
                </c:pt>
                <c:pt idx="10">
                  <c:v>4</c:v>
                </c:pt>
                <c:pt idx="11">
                  <c:v>4.0999999999999996</c:v>
                </c:pt>
                <c:pt idx="12">
                  <c:v>3.6</c:v>
                </c:pt>
                <c:pt idx="13">
                  <c:v>0.9</c:v>
                </c:pt>
                <c:pt idx="14">
                  <c:v>3.6</c:v>
                </c:pt>
                <c:pt idx="15">
                  <c:v>2.9</c:v>
                </c:pt>
                <c:pt idx="16">
                  <c:v>2.2999999999999998</c:v>
                </c:pt>
                <c:pt idx="17">
                  <c:v>2.7</c:v>
                </c:pt>
                <c:pt idx="18">
                  <c:v>4.8</c:v>
                </c:pt>
                <c:pt idx="19">
                  <c:v>3.8</c:v>
                </c:pt>
                <c:pt idx="20">
                  <c:v>3.6</c:v>
                </c:pt>
                <c:pt idx="21">
                  <c:v>3.7</c:v>
                </c:pt>
                <c:pt idx="22">
                  <c:v>2.2999999999999998</c:v>
                </c:pt>
                <c:pt idx="23">
                  <c:v>1.7</c:v>
                </c:pt>
                <c:pt idx="24">
                  <c:v>0.2</c:v>
                </c:pt>
                <c:pt idx="25">
                  <c:v>0.3</c:v>
                </c:pt>
                <c:pt idx="26">
                  <c:v>1.5</c:v>
                </c:pt>
                <c:pt idx="27">
                  <c:v>1.4</c:v>
                </c:pt>
                <c:pt idx="28">
                  <c:v>0.8</c:v>
                </c:pt>
                <c:pt idx="29">
                  <c:v>0.1</c:v>
                </c:pt>
                <c:pt idx="30">
                  <c:v>-0.1</c:v>
                </c:pt>
                <c:pt idx="31">
                  <c:v>0.2</c:v>
                </c:pt>
                <c:pt idx="32">
                  <c:v>-0.1</c:v>
                </c:pt>
                <c:pt idx="33">
                  <c:v>-0.8</c:v>
                </c:pt>
                <c:pt idx="34">
                  <c:v>-0.9</c:v>
                </c:pt>
                <c:pt idx="35">
                  <c:v>-0.8</c:v>
                </c:pt>
                <c:pt idx="36">
                  <c:v>-0.7</c:v>
                </c:pt>
                <c:pt idx="37">
                  <c:v>0.1</c:v>
                </c:pt>
                <c:pt idx="38">
                  <c:v>-0.1</c:v>
                </c:pt>
                <c:pt idx="39">
                  <c:v>-0.5</c:v>
                </c:pt>
                <c:pt idx="40">
                  <c:v>-1</c:v>
                </c:pt>
                <c:pt idx="41">
                  <c:v>-1.5</c:v>
                </c:pt>
                <c:pt idx="42">
                  <c:v>-1</c:v>
                </c:pt>
                <c:pt idx="43">
                  <c:v>-0.4</c:v>
                </c:pt>
                <c:pt idx="44">
                  <c:v>0.8</c:v>
                </c:pt>
                <c:pt idx="45">
                  <c:v>0.2</c:v>
                </c:pt>
                <c:pt idx="46">
                  <c:v>2.2999999999999998</c:v>
                </c:pt>
                <c:pt idx="47">
                  <c:v>1.3</c:v>
                </c:pt>
                <c:pt idx="48">
                  <c:v>1.8</c:v>
                </c:pt>
                <c:pt idx="49">
                  <c:v>2.8</c:v>
                </c:pt>
                <c:pt idx="50">
                  <c:v>-1.1000000000000001</c:v>
                </c:pt>
                <c:pt idx="51">
                  <c:v>-1.1000000000000001</c:v>
                </c:pt>
                <c:pt idx="52">
                  <c:v>0.2</c:v>
                </c:pt>
                <c:pt idx="53">
                  <c:v>0.7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5719-4226-A274-231709A990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115411888"/>
        <c:axId val="-1115418416"/>
      </c:lineChart>
      <c:lineChart>
        <c:grouping val="standard"/>
        <c:varyColors val="0"/>
        <c:ser>
          <c:idx val="1"/>
          <c:order val="3"/>
          <c:tx>
            <c:strRef>
              <c:f>'3.3.9.'!$E$6</c:f>
              <c:strCache>
                <c:ptCount val="1"/>
                <c:pt idx="0">
                  <c:v>Индекс производства продукции сельского хозяйства (правая шкала)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'3.3.9.'!$A$7:$A$66</c:f>
              <c:numCache>
                <c:formatCode>mm/yyyy</c:formatCode>
                <c:ptCount val="60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  <c:pt idx="50">
                  <c:v>43891</c:v>
                </c:pt>
                <c:pt idx="51">
                  <c:v>43922</c:v>
                </c:pt>
                <c:pt idx="52">
                  <c:v>43952</c:v>
                </c:pt>
                <c:pt idx="53">
                  <c:v>43983</c:v>
                </c:pt>
                <c:pt idx="54">
                  <c:v>44013</c:v>
                </c:pt>
                <c:pt idx="55">
                  <c:v>44044</c:v>
                </c:pt>
                <c:pt idx="56">
                  <c:v>44075</c:v>
                </c:pt>
                <c:pt idx="57">
                  <c:v>44105</c:v>
                </c:pt>
                <c:pt idx="58">
                  <c:v>44136</c:v>
                </c:pt>
                <c:pt idx="59">
                  <c:v>44166</c:v>
                </c:pt>
              </c:numCache>
            </c:numRef>
          </c:cat>
          <c:val>
            <c:numRef>
              <c:f>'3.3.9.'!$E$7:$E$66</c:f>
              <c:numCache>
                <c:formatCode>0.0</c:formatCode>
                <c:ptCount val="60"/>
                <c:pt idx="0">
                  <c:v>3.3</c:v>
                </c:pt>
                <c:pt idx="1">
                  <c:v>3.8</c:v>
                </c:pt>
                <c:pt idx="2">
                  <c:v>3.6</c:v>
                </c:pt>
                <c:pt idx="3">
                  <c:v>3.5</c:v>
                </c:pt>
                <c:pt idx="4">
                  <c:v>3.4</c:v>
                </c:pt>
                <c:pt idx="5">
                  <c:v>2.9</c:v>
                </c:pt>
                <c:pt idx="6">
                  <c:v>7.4</c:v>
                </c:pt>
                <c:pt idx="7">
                  <c:v>5.7</c:v>
                </c:pt>
                <c:pt idx="8">
                  <c:v>4.7</c:v>
                </c:pt>
                <c:pt idx="9">
                  <c:v>4.3</c:v>
                </c:pt>
                <c:pt idx="10">
                  <c:v>6.8</c:v>
                </c:pt>
                <c:pt idx="11">
                  <c:v>3.4</c:v>
                </c:pt>
                <c:pt idx="12">
                  <c:v>1.3</c:v>
                </c:pt>
                <c:pt idx="13">
                  <c:v>0.9</c:v>
                </c:pt>
                <c:pt idx="14">
                  <c:v>1.9</c:v>
                </c:pt>
                <c:pt idx="15">
                  <c:v>1.5</c:v>
                </c:pt>
                <c:pt idx="16">
                  <c:v>1</c:v>
                </c:pt>
                <c:pt idx="17">
                  <c:v>-0.6</c:v>
                </c:pt>
                <c:pt idx="18">
                  <c:v>-2</c:v>
                </c:pt>
                <c:pt idx="19">
                  <c:v>5.9</c:v>
                </c:pt>
                <c:pt idx="20">
                  <c:v>9.3000000000000007</c:v>
                </c:pt>
                <c:pt idx="21">
                  <c:v>-1.8</c:v>
                </c:pt>
                <c:pt idx="22">
                  <c:v>1.9</c:v>
                </c:pt>
                <c:pt idx="23">
                  <c:v>3.9</c:v>
                </c:pt>
                <c:pt idx="24">
                  <c:v>2.6</c:v>
                </c:pt>
                <c:pt idx="25">
                  <c:v>2.7</c:v>
                </c:pt>
                <c:pt idx="26">
                  <c:v>2.8</c:v>
                </c:pt>
                <c:pt idx="27">
                  <c:v>2.6</c:v>
                </c:pt>
                <c:pt idx="28">
                  <c:v>2.5</c:v>
                </c:pt>
                <c:pt idx="29">
                  <c:v>1.3</c:v>
                </c:pt>
                <c:pt idx="30">
                  <c:v>2.1</c:v>
                </c:pt>
                <c:pt idx="31">
                  <c:v>-10.3</c:v>
                </c:pt>
                <c:pt idx="32">
                  <c:v>-4.2</c:v>
                </c:pt>
                <c:pt idx="33">
                  <c:v>12.2</c:v>
                </c:pt>
                <c:pt idx="34">
                  <c:v>-5.5</c:v>
                </c:pt>
                <c:pt idx="35">
                  <c:v>0.5</c:v>
                </c:pt>
                <c:pt idx="36">
                  <c:v>0.6</c:v>
                </c:pt>
                <c:pt idx="37">
                  <c:v>0.9</c:v>
                </c:pt>
                <c:pt idx="38">
                  <c:v>1.3</c:v>
                </c:pt>
                <c:pt idx="39">
                  <c:v>1.3</c:v>
                </c:pt>
                <c:pt idx="40">
                  <c:v>0.9</c:v>
                </c:pt>
                <c:pt idx="41">
                  <c:v>1</c:v>
                </c:pt>
                <c:pt idx="42">
                  <c:v>6.1</c:v>
                </c:pt>
                <c:pt idx="43">
                  <c:v>3.2</c:v>
                </c:pt>
                <c:pt idx="44">
                  <c:v>5.4</c:v>
                </c:pt>
                <c:pt idx="45">
                  <c:v>5</c:v>
                </c:pt>
                <c:pt idx="46">
                  <c:v>5.7</c:v>
                </c:pt>
                <c:pt idx="47">
                  <c:v>5.6</c:v>
                </c:pt>
                <c:pt idx="48">
                  <c:v>2.9</c:v>
                </c:pt>
                <c:pt idx="49">
                  <c:v>3.1</c:v>
                </c:pt>
                <c:pt idx="50">
                  <c:v>3</c:v>
                </c:pt>
                <c:pt idx="51">
                  <c:v>3.1</c:v>
                </c:pt>
                <c:pt idx="52">
                  <c:v>3.2</c:v>
                </c:pt>
                <c:pt idx="53">
                  <c:v>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5719-4226-A274-231709A990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115409168"/>
        <c:axId val="-1115421680"/>
      </c:lineChart>
      <c:dateAx>
        <c:axId val="-1115411888"/>
        <c:scaling>
          <c:orientation val="minMax"/>
          <c:min val="4237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yyyy" sourceLinked="0"/>
        <c:majorTickMark val="out"/>
        <c:minorTickMark val="none"/>
        <c:tickLblPos val="low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-1115418416"/>
        <c:crosses val="autoZero"/>
        <c:auto val="0"/>
        <c:lblOffset val="100"/>
        <c:baseTimeUnit val="months"/>
        <c:majorUnit val="1"/>
        <c:majorTimeUnit val="years"/>
      </c:dateAx>
      <c:valAx>
        <c:axId val="-1115418416"/>
        <c:scaling>
          <c:orientation val="minMax"/>
          <c:max val="10"/>
          <c:min val="-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-1115411888"/>
        <c:crosses val="autoZero"/>
        <c:crossBetween val="between"/>
        <c:majorUnit val="2"/>
      </c:valAx>
      <c:valAx>
        <c:axId val="-1115421680"/>
        <c:scaling>
          <c:orientation val="minMax"/>
          <c:max val="25"/>
          <c:min val="-10"/>
        </c:scaling>
        <c:delete val="0"/>
        <c:axPos val="r"/>
        <c:numFmt formatCode="0" sourceLinked="0"/>
        <c:majorTickMark val="out"/>
        <c:minorTickMark val="none"/>
        <c:tickLblPos val="nextTo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-1115409168"/>
        <c:crosses val="max"/>
        <c:crossBetween val="between"/>
      </c:valAx>
      <c:dateAx>
        <c:axId val="-1115409168"/>
        <c:scaling>
          <c:orientation val="minMax"/>
        </c:scaling>
        <c:delete val="1"/>
        <c:axPos val="b"/>
        <c:numFmt formatCode="mm/yyyy" sourceLinked="1"/>
        <c:majorTickMark val="out"/>
        <c:minorTickMark val="none"/>
        <c:tickLblPos val="nextTo"/>
        <c:crossAx val="-1115421680"/>
        <c:crosses val="autoZero"/>
        <c:auto val="1"/>
        <c:lblOffset val="100"/>
        <c:baseTimeUnit val="months"/>
      </c:date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'3.3.10.'!$B$6</c:f>
              <c:strCache>
                <c:ptCount val="1"/>
                <c:pt idx="0">
                  <c:v>Объем строительных работ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'3.3.10.'!$A$7:$A$66</c:f>
              <c:numCache>
                <c:formatCode>mm/yyyy</c:formatCode>
                <c:ptCount val="60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  <c:pt idx="50">
                  <c:v>43891</c:v>
                </c:pt>
                <c:pt idx="51">
                  <c:v>43922</c:v>
                </c:pt>
                <c:pt idx="52">
                  <c:v>43952</c:v>
                </c:pt>
                <c:pt idx="53">
                  <c:v>43983</c:v>
                </c:pt>
                <c:pt idx="54">
                  <c:v>44013</c:v>
                </c:pt>
                <c:pt idx="55">
                  <c:v>44044</c:v>
                </c:pt>
                <c:pt idx="56">
                  <c:v>44075</c:v>
                </c:pt>
                <c:pt idx="57">
                  <c:v>44105</c:v>
                </c:pt>
                <c:pt idx="58">
                  <c:v>44136</c:v>
                </c:pt>
                <c:pt idx="59">
                  <c:v>44166</c:v>
                </c:pt>
              </c:numCache>
            </c:numRef>
          </c:cat>
          <c:val>
            <c:numRef>
              <c:f>'3.3.10.'!$B$7:$B$66</c:f>
              <c:numCache>
                <c:formatCode>0.0</c:formatCode>
                <c:ptCount val="60"/>
                <c:pt idx="0">
                  <c:v>-5.0999999999999943</c:v>
                </c:pt>
                <c:pt idx="1">
                  <c:v>-3.7000000000000028</c:v>
                </c:pt>
                <c:pt idx="2">
                  <c:v>-0.40000000000000568</c:v>
                </c:pt>
                <c:pt idx="3">
                  <c:v>-3.2000000000000028</c:v>
                </c:pt>
                <c:pt idx="4">
                  <c:v>-4.0999999999999943</c:v>
                </c:pt>
                <c:pt idx="5">
                  <c:v>-5.2000000000000028</c:v>
                </c:pt>
                <c:pt idx="6">
                  <c:v>-0.70000000000000284</c:v>
                </c:pt>
                <c:pt idx="7">
                  <c:v>0.29999999999999716</c:v>
                </c:pt>
                <c:pt idx="8">
                  <c:v>-4.5</c:v>
                </c:pt>
                <c:pt idx="9">
                  <c:v>-1.4000000000000057</c:v>
                </c:pt>
                <c:pt idx="10">
                  <c:v>0.70000000000000284</c:v>
                </c:pt>
                <c:pt idx="11">
                  <c:v>-1.0999999999999943</c:v>
                </c:pt>
                <c:pt idx="12">
                  <c:v>7.7999999999999972</c:v>
                </c:pt>
                <c:pt idx="13">
                  <c:v>-4.5</c:v>
                </c:pt>
                <c:pt idx="14">
                  <c:v>2.2000000000000028</c:v>
                </c:pt>
                <c:pt idx="15">
                  <c:v>0.79999999999999716</c:v>
                </c:pt>
                <c:pt idx="16">
                  <c:v>3.7000000000000028</c:v>
                </c:pt>
                <c:pt idx="17">
                  <c:v>2.0999999999999943</c:v>
                </c:pt>
                <c:pt idx="18">
                  <c:v>-1.5</c:v>
                </c:pt>
                <c:pt idx="19">
                  <c:v>4</c:v>
                </c:pt>
                <c:pt idx="20">
                  <c:v>5.2000000000000028</c:v>
                </c:pt>
                <c:pt idx="21">
                  <c:v>-4.4000000000000057</c:v>
                </c:pt>
                <c:pt idx="22">
                  <c:v>-8.5999999999999943</c:v>
                </c:pt>
                <c:pt idx="23">
                  <c:v>-9</c:v>
                </c:pt>
                <c:pt idx="24">
                  <c:v>15.166589480165143</c:v>
                </c:pt>
                <c:pt idx="25">
                  <c:v>10.818271477159328</c:v>
                </c:pt>
                <c:pt idx="26">
                  <c:v>-2.4772590195425721</c:v>
                </c:pt>
                <c:pt idx="27">
                  <c:v>10.184838152424732</c:v>
                </c:pt>
                <c:pt idx="28">
                  <c:v>8.4689795281427109</c:v>
                </c:pt>
                <c:pt idx="29">
                  <c:v>3.8980401653287515</c:v>
                </c:pt>
                <c:pt idx="30">
                  <c:v>9.3047373202479662</c:v>
                </c:pt>
                <c:pt idx="31">
                  <c:v>3.4701181396486334</c:v>
                </c:pt>
                <c:pt idx="32">
                  <c:v>3.9248280845039858</c:v>
                </c:pt>
                <c:pt idx="33">
                  <c:v>5.4732215333053631</c:v>
                </c:pt>
                <c:pt idx="34">
                  <c:v>3.2470296608060352</c:v>
                </c:pt>
                <c:pt idx="35">
                  <c:v>9.2402529732908079</c:v>
                </c:pt>
                <c:pt idx="36">
                  <c:v>0</c:v>
                </c:pt>
                <c:pt idx="37">
                  <c:v>9.9999999999994316E-2</c:v>
                </c:pt>
                <c:pt idx="38">
                  <c:v>0.29999999999999716</c:v>
                </c:pt>
                <c:pt idx="39">
                  <c:v>0</c:v>
                </c:pt>
                <c:pt idx="40">
                  <c:v>0.29999999999999716</c:v>
                </c:pt>
                <c:pt idx="41">
                  <c:v>9.9999999999994316E-2</c:v>
                </c:pt>
                <c:pt idx="42">
                  <c:v>0.20000000000000284</c:v>
                </c:pt>
                <c:pt idx="43">
                  <c:v>0.20000000000000284</c:v>
                </c:pt>
                <c:pt idx="44">
                  <c:v>1</c:v>
                </c:pt>
                <c:pt idx="45">
                  <c:v>1.0999999999999943</c:v>
                </c:pt>
                <c:pt idx="46">
                  <c:v>0.33977032356928305</c:v>
                </c:pt>
                <c:pt idx="47">
                  <c:v>0.40000000000000568</c:v>
                </c:pt>
                <c:pt idx="48">
                  <c:v>1</c:v>
                </c:pt>
                <c:pt idx="49">
                  <c:v>2.2999999999999972</c:v>
                </c:pt>
                <c:pt idx="50">
                  <c:v>9.9999999999994316E-2</c:v>
                </c:pt>
                <c:pt idx="51">
                  <c:v>-2.2999999999999972</c:v>
                </c:pt>
                <c:pt idx="52">
                  <c:v>-3.1</c:v>
                </c:pt>
                <c:pt idx="53">
                  <c:v>-0.1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719-4226-A274-231709A990BB}"/>
            </c:ext>
          </c:extLst>
        </c:ser>
        <c:ser>
          <c:idx val="3"/>
          <c:order val="1"/>
          <c:tx>
            <c:strRef>
              <c:f>'3.3.10.'!$C$6</c:f>
              <c:strCache>
                <c:ptCount val="1"/>
                <c:pt idx="0">
                  <c:v>Ввод в действие жилых домов</c:v>
                </c:pt>
              </c:strCache>
            </c:strRef>
          </c:tx>
          <c:spPr>
            <a:ln w="28575" cap="rnd">
              <a:solidFill>
                <a:schemeClr val="accent1">
                  <a:alpha val="7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'3.3.10.'!$A$7:$A$66</c:f>
              <c:numCache>
                <c:formatCode>mm/yyyy</c:formatCode>
                <c:ptCount val="60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  <c:pt idx="50">
                  <c:v>43891</c:v>
                </c:pt>
                <c:pt idx="51">
                  <c:v>43922</c:v>
                </c:pt>
                <c:pt idx="52">
                  <c:v>43952</c:v>
                </c:pt>
                <c:pt idx="53">
                  <c:v>43983</c:v>
                </c:pt>
                <c:pt idx="54">
                  <c:v>44013</c:v>
                </c:pt>
                <c:pt idx="55">
                  <c:v>44044</c:v>
                </c:pt>
                <c:pt idx="56">
                  <c:v>44075</c:v>
                </c:pt>
                <c:pt idx="57">
                  <c:v>44105</c:v>
                </c:pt>
                <c:pt idx="58">
                  <c:v>44136</c:v>
                </c:pt>
                <c:pt idx="59">
                  <c:v>44166</c:v>
                </c:pt>
              </c:numCache>
            </c:numRef>
          </c:cat>
          <c:val>
            <c:numRef>
              <c:f>'3.3.10.'!$C$7:$C$66</c:f>
              <c:numCache>
                <c:formatCode>0.0</c:formatCode>
                <c:ptCount val="60"/>
                <c:pt idx="0">
                  <c:v>-11.5</c:v>
                </c:pt>
                <c:pt idx="1">
                  <c:v>-23.400000000000006</c:v>
                </c:pt>
                <c:pt idx="2">
                  <c:v>-14.299999999999997</c:v>
                </c:pt>
                <c:pt idx="3">
                  <c:v>-6.4000000000000057</c:v>
                </c:pt>
                <c:pt idx="4">
                  <c:v>-5.0999999999999943</c:v>
                </c:pt>
                <c:pt idx="5">
                  <c:v>6.9000000000000057</c:v>
                </c:pt>
                <c:pt idx="6">
                  <c:v>4</c:v>
                </c:pt>
                <c:pt idx="7">
                  <c:v>6.2999999999999972</c:v>
                </c:pt>
                <c:pt idx="8">
                  <c:v>-3.4000000000000057</c:v>
                </c:pt>
                <c:pt idx="9">
                  <c:v>-12.799999999999997</c:v>
                </c:pt>
                <c:pt idx="10">
                  <c:v>-7.2000000000000028</c:v>
                </c:pt>
                <c:pt idx="11">
                  <c:v>-4.4000000000000057</c:v>
                </c:pt>
                <c:pt idx="12">
                  <c:v>-21.400000000000006</c:v>
                </c:pt>
                <c:pt idx="13">
                  <c:v>-16.799999999999997</c:v>
                </c:pt>
                <c:pt idx="14">
                  <c:v>-8.9000000000000057</c:v>
                </c:pt>
                <c:pt idx="15">
                  <c:v>-10.900000000000006</c:v>
                </c:pt>
                <c:pt idx="16">
                  <c:v>-3</c:v>
                </c:pt>
                <c:pt idx="17">
                  <c:v>-6.7000000000000028</c:v>
                </c:pt>
                <c:pt idx="18">
                  <c:v>-5.5</c:v>
                </c:pt>
                <c:pt idx="19">
                  <c:v>12.799999999999997</c:v>
                </c:pt>
                <c:pt idx="20">
                  <c:v>-9.9999999999994316E-2</c:v>
                </c:pt>
                <c:pt idx="21">
                  <c:v>13.599999999999994</c:v>
                </c:pt>
                <c:pt idx="22">
                  <c:v>-1.9000000000000057</c:v>
                </c:pt>
                <c:pt idx="23">
                  <c:v>8.2999999999999972</c:v>
                </c:pt>
                <c:pt idx="24">
                  <c:v>15.200000000000003</c:v>
                </c:pt>
                <c:pt idx="25">
                  <c:v>32.5</c:v>
                </c:pt>
                <c:pt idx="26">
                  <c:v>12</c:v>
                </c:pt>
                <c:pt idx="27">
                  <c:v>7.5999999999999943</c:v>
                </c:pt>
                <c:pt idx="28">
                  <c:v>-17.599999999999994</c:v>
                </c:pt>
                <c:pt idx="29">
                  <c:v>-16.599999999999994</c:v>
                </c:pt>
                <c:pt idx="30">
                  <c:v>-8.0999999999999943</c:v>
                </c:pt>
                <c:pt idx="31">
                  <c:v>-17</c:v>
                </c:pt>
                <c:pt idx="32">
                  <c:v>-6.7000000000000028</c:v>
                </c:pt>
                <c:pt idx="33">
                  <c:v>-14.599999999999994</c:v>
                </c:pt>
                <c:pt idx="34">
                  <c:v>-4.0999999999999943</c:v>
                </c:pt>
                <c:pt idx="35">
                  <c:v>-7</c:v>
                </c:pt>
                <c:pt idx="36">
                  <c:v>-16</c:v>
                </c:pt>
                <c:pt idx="37">
                  <c:v>-2.2000000000000028</c:v>
                </c:pt>
                <c:pt idx="38">
                  <c:v>1.9000000000000057</c:v>
                </c:pt>
                <c:pt idx="39">
                  <c:v>6.7999999999999972</c:v>
                </c:pt>
                <c:pt idx="40">
                  <c:v>30.199999999999989</c:v>
                </c:pt>
                <c:pt idx="41">
                  <c:v>10.799999999999997</c:v>
                </c:pt>
                <c:pt idx="42">
                  <c:v>25.299999999999997</c:v>
                </c:pt>
                <c:pt idx="43">
                  <c:v>10.599999999999994</c:v>
                </c:pt>
                <c:pt idx="44">
                  <c:v>3.0999999999999943</c:v>
                </c:pt>
                <c:pt idx="45">
                  <c:v>10.900000000000006</c:v>
                </c:pt>
                <c:pt idx="46">
                  <c:v>13.700000000000003</c:v>
                </c:pt>
                <c:pt idx="47">
                  <c:v>-0.20000000000000284</c:v>
                </c:pt>
                <c:pt idx="48">
                  <c:v>14.299999999999997</c:v>
                </c:pt>
                <c:pt idx="49">
                  <c:v>-7</c:v>
                </c:pt>
                <c:pt idx="50">
                  <c:v>-7.5999999999999943</c:v>
                </c:pt>
                <c:pt idx="51">
                  <c:v>-36.5</c:v>
                </c:pt>
                <c:pt idx="52">
                  <c:v>-24.4</c:v>
                </c:pt>
                <c:pt idx="53">
                  <c:v>-6.4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719-4226-A274-231709A990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115422768"/>
        <c:axId val="-1115422224"/>
      </c:lineChart>
      <c:dateAx>
        <c:axId val="-1115422768"/>
        <c:scaling>
          <c:orientation val="minMax"/>
          <c:min val="4237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yyyy" sourceLinked="0"/>
        <c:majorTickMark val="out"/>
        <c:minorTickMark val="none"/>
        <c:tickLblPos val="low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-1115422224"/>
        <c:crosses val="autoZero"/>
        <c:auto val="0"/>
        <c:lblOffset val="100"/>
        <c:baseTimeUnit val="months"/>
        <c:majorUnit val="1"/>
        <c:majorTimeUnit val="years"/>
      </c:dateAx>
      <c:valAx>
        <c:axId val="-1115422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-1115422768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7352951309322796E-2"/>
          <c:y val="4.0378412492508529E-2"/>
          <c:w val="0.87821064214798328"/>
          <c:h val="0.65324277486446092"/>
        </c:manualLayout>
      </c:layout>
      <c:lineChart>
        <c:grouping val="standard"/>
        <c:varyColors val="0"/>
        <c:ser>
          <c:idx val="3"/>
          <c:order val="0"/>
          <c:tx>
            <c:strRef>
              <c:f>'3.3.11.'!$B$6</c:f>
              <c:strCache>
                <c:ptCount val="1"/>
                <c:pt idx="0">
                  <c:v>PMI Composite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'3.3.11.'!$A$7:$A$66</c:f>
              <c:numCache>
                <c:formatCode>mm/yyyy</c:formatCode>
                <c:ptCount val="60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  <c:pt idx="50">
                  <c:v>43891</c:v>
                </c:pt>
                <c:pt idx="51">
                  <c:v>43922</c:v>
                </c:pt>
                <c:pt idx="52">
                  <c:v>43952</c:v>
                </c:pt>
                <c:pt idx="53">
                  <c:v>43983</c:v>
                </c:pt>
                <c:pt idx="54">
                  <c:v>44013</c:v>
                </c:pt>
                <c:pt idx="55">
                  <c:v>44044</c:v>
                </c:pt>
                <c:pt idx="56">
                  <c:v>44075</c:v>
                </c:pt>
                <c:pt idx="57">
                  <c:v>44105</c:v>
                </c:pt>
                <c:pt idx="58">
                  <c:v>44136</c:v>
                </c:pt>
                <c:pt idx="59">
                  <c:v>44166</c:v>
                </c:pt>
              </c:numCache>
            </c:numRef>
          </c:cat>
          <c:val>
            <c:numRef>
              <c:f>'3.3.11.'!$B$7:$B$66</c:f>
              <c:numCache>
                <c:formatCode>0.0</c:formatCode>
                <c:ptCount val="60"/>
                <c:pt idx="0">
                  <c:v>48.4</c:v>
                </c:pt>
                <c:pt idx="1">
                  <c:v>50.6</c:v>
                </c:pt>
                <c:pt idx="2">
                  <c:v>50.8</c:v>
                </c:pt>
                <c:pt idx="3">
                  <c:v>51.3</c:v>
                </c:pt>
                <c:pt idx="4">
                  <c:v>51.2</c:v>
                </c:pt>
                <c:pt idx="5">
                  <c:v>53.5</c:v>
                </c:pt>
                <c:pt idx="6">
                  <c:v>53.5</c:v>
                </c:pt>
                <c:pt idx="7">
                  <c:v>52.9</c:v>
                </c:pt>
                <c:pt idx="8">
                  <c:v>53.1</c:v>
                </c:pt>
                <c:pt idx="9">
                  <c:v>53.7</c:v>
                </c:pt>
                <c:pt idx="10">
                  <c:v>55.8</c:v>
                </c:pt>
                <c:pt idx="11">
                  <c:v>56.6</c:v>
                </c:pt>
                <c:pt idx="12">
                  <c:v>58.3</c:v>
                </c:pt>
                <c:pt idx="13">
                  <c:v>55.4</c:v>
                </c:pt>
                <c:pt idx="14">
                  <c:v>56.3</c:v>
                </c:pt>
                <c:pt idx="15">
                  <c:v>55.3</c:v>
                </c:pt>
                <c:pt idx="16">
                  <c:v>56</c:v>
                </c:pt>
                <c:pt idx="17">
                  <c:v>54.8</c:v>
                </c:pt>
                <c:pt idx="18">
                  <c:v>53.4</c:v>
                </c:pt>
                <c:pt idx="19">
                  <c:v>54.2</c:v>
                </c:pt>
                <c:pt idx="20">
                  <c:v>54.8</c:v>
                </c:pt>
                <c:pt idx="21">
                  <c:v>53.2</c:v>
                </c:pt>
                <c:pt idx="22">
                  <c:v>56.3</c:v>
                </c:pt>
                <c:pt idx="23">
                  <c:v>56</c:v>
                </c:pt>
                <c:pt idx="24">
                  <c:v>54.8</c:v>
                </c:pt>
                <c:pt idx="25">
                  <c:v>55.2</c:v>
                </c:pt>
                <c:pt idx="26">
                  <c:v>53.2</c:v>
                </c:pt>
                <c:pt idx="27">
                  <c:v>54.9</c:v>
                </c:pt>
                <c:pt idx="28">
                  <c:v>53.4</c:v>
                </c:pt>
                <c:pt idx="29">
                  <c:v>52</c:v>
                </c:pt>
                <c:pt idx="30">
                  <c:v>51.7</c:v>
                </c:pt>
                <c:pt idx="31">
                  <c:v>52.1</c:v>
                </c:pt>
                <c:pt idx="32">
                  <c:v>53.5</c:v>
                </c:pt>
                <c:pt idx="33">
                  <c:v>55.8</c:v>
                </c:pt>
                <c:pt idx="34">
                  <c:v>55</c:v>
                </c:pt>
                <c:pt idx="35">
                  <c:v>53.9</c:v>
                </c:pt>
                <c:pt idx="36">
                  <c:v>53.6</c:v>
                </c:pt>
                <c:pt idx="37">
                  <c:v>54.1</c:v>
                </c:pt>
                <c:pt idx="38">
                  <c:v>54.6</c:v>
                </c:pt>
                <c:pt idx="39">
                  <c:v>53</c:v>
                </c:pt>
                <c:pt idx="40">
                  <c:v>51.5</c:v>
                </c:pt>
                <c:pt idx="41">
                  <c:v>49.2</c:v>
                </c:pt>
                <c:pt idx="42">
                  <c:v>50.2</c:v>
                </c:pt>
                <c:pt idx="43">
                  <c:v>51.5</c:v>
                </c:pt>
                <c:pt idx="44">
                  <c:v>51.4</c:v>
                </c:pt>
                <c:pt idx="45">
                  <c:v>53.3</c:v>
                </c:pt>
                <c:pt idx="46">
                  <c:v>52.9</c:v>
                </c:pt>
                <c:pt idx="47">
                  <c:v>51.8</c:v>
                </c:pt>
                <c:pt idx="48">
                  <c:v>52.6</c:v>
                </c:pt>
                <c:pt idx="49">
                  <c:v>50.9</c:v>
                </c:pt>
                <c:pt idx="50">
                  <c:v>39.5</c:v>
                </c:pt>
                <c:pt idx="51">
                  <c:v>13.9</c:v>
                </c:pt>
                <c:pt idx="52">
                  <c:v>35</c:v>
                </c:pt>
                <c:pt idx="53">
                  <c:v>48.9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35A-44F4-A629-AD7237587499}"/>
            </c:ext>
          </c:extLst>
        </c:ser>
        <c:ser>
          <c:idx val="1"/>
          <c:order val="1"/>
          <c:tx>
            <c:strRef>
              <c:f>'3.3.11.'!$C$6</c:f>
              <c:strCache>
                <c:ptCount val="1"/>
                <c:pt idx="0">
                  <c:v>PMI Services</c:v>
                </c:pt>
              </c:strCache>
            </c:strRef>
          </c:tx>
          <c:spPr>
            <a:ln w="28575" cap="rnd">
              <a:solidFill>
                <a:schemeClr val="accent3">
                  <a:alpha val="7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'3.3.11.'!$A$7:$A$66</c:f>
              <c:numCache>
                <c:formatCode>mm/yyyy</c:formatCode>
                <c:ptCount val="60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  <c:pt idx="50">
                  <c:v>43891</c:v>
                </c:pt>
                <c:pt idx="51">
                  <c:v>43922</c:v>
                </c:pt>
                <c:pt idx="52">
                  <c:v>43952</c:v>
                </c:pt>
                <c:pt idx="53">
                  <c:v>43983</c:v>
                </c:pt>
                <c:pt idx="54">
                  <c:v>44013</c:v>
                </c:pt>
                <c:pt idx="55">
                  <c:v>44044</c:v>
                </c:pt>
                <c:pt idx="56">
                  <c:v>44075</c:v>
                </c:pt>
                <c:pt idx="57">
                  <c:v>44105</c:v>
                </c:pt>
                <c:pt idx="58">
                  <c:v>44136</c:v>
                </c:pt>
                <c:pt idx="59">
                  <c:v>44166</c:v>
                </c:pt>
              </c:numCache>
            </c:numRef>
          </c:cat>
          <c:val>
            <c:numRef>
              <c:f>'3.3.11.'!$C$7:$C$66</c:f>
              <c:numCache>
                <c:formatCode>0.0</c:formatCode>
                <c:ptCount val="60"/>
                <c:pt idx="0">
                  <c:v>47.1</c:v>
                </c:pt>
                <c:pt idx="1">
                  <c:v>50.9</c:v>
                </c:pt>
                <c:pt idx="2">
                  <c:v>52</c:v>
                </c:pt>
                <c:pt idx="3">
                  <c:v>54.2</c:v>
                </c:pt>
                <c:pt idx="4">
                  <c:v>51.8</c:v>
                </c:pt>
                <c:pt idx="5">
                  <c:v>53.8</c:v>
                </c:pt>
                <c:pt idx="6">
                  <c:v>55</c:v>
                </c:pt>
                <c:pt idx="7">
                  <c:v>53.5</c:v>
                </c:pt>
                <c:pt idx="8">
                  <c:v>53</c:v>
                </c:pt>
                <c:pt idx="9">
                  <c:v>52.7</c:v>
                </c:pt>
                <c:pt idx="10">
                  <c:v>54.7</c:v>
                </c:pt>
                <c:pt idx="11">
                  <c:v>56.5</c:v>
                </c:pt>
                <c:pt idx="12">
                  <c:v>58.4</c:v>
                </c:pt>
                <c:pt idx="13">
                  <c:v>55.5</c:v>
                </c:pt>
                <c:pt idx="14">
                  <c:v>56.6</c:v>
                </c:pt>
                <c:pt idx="15">
                  <c:v>56.1</c:v>
                </c:pt>
                <c:pt idx="16">
                  <c:v>56.3</c:v>
                </c:pt>
                <c:pt idx="17">
                  <c:v>55.5</c:v>
                </c:pt>
                <c:pt idx="18">
                  <c:v>52.6</c:v>
                </c:pt>
                <c:pt idx="19">
                  <c:v>54.2</c:v>
                </c:pt>
                <c:pt idx="20">
                  <c:v>55.2</c:v>
                </c:pt>
                <c:pt idx="21">
                  <c:v>53.9</c:v>
                </c:pt>
                <c:pt idx="22">
                  <c:v>57.4</c:v>
                </c:pt>
                <c:pt idx="23">
                  <c:v>56.8</c:v>
                </c:pt>
                <c:pt idx="24">
                  <c:v>55.1</c:v>
                </c:pt>
                <c:pt idx="25">
                  <c:v>56.5</c:v>
                </c:pt>
                <c:pt idx="26">
                  <c:v>53.7</c:v>
                </c:pt>
                <c:pt idx="27">
                  <c:v>55.5</c:v>
                </c:pt>
                <c:pt idx="28">
                  <c:v>54.1</c:v>
                </c:pt>
                <c:pt idx="29">
                  <c:v>52.3</c:v>
                </c:pt>
                <c:pt idx="30">
                  <c:v>52.8</c:v>
                </c:pt>
                <c:pt idx="31">
                  <c:v>53.3</c:v>
                </c:pt>
                <c:pt idx="32">
                  <c:v>54.7</c:v>
                </c:pt>
                <c:pt idx="33">
                  <c:v>56.9</c:v>
                </c:pt>
                <c:pt idx="34">
                  <c:v>55.6</c:v>
                </c:pt>
                <c:pt idx="35">
                  <c:v>54.4</c:v>
                </c:pt>
                <c:pt idx="36">
                  <c:v>54.9</c:v>
                </c:pt>
                <c:pt idx="37">
                  <c:v>55.3</c:v>
                </c:pt>
                <c:pt idx="38">
                  <c:v>54.4</c:v>
                </c:pt>
                <c:pt idx="39">
                  <c:v>52.6</c:v>
                </c:pt>
                <c:pt idx="40">
                  <c:v>52</c:v>
                </c:pt>
                <c:pt idx="41">
                  <c:v>49.7</c:v>
                </c:pt>
                <c:pt idx="42">
                  <c:v>50.4</c:v>
                </c:pt>
                <c:pt idx="43">
                  <c:v>52.1</c:v>
                </c:pt>
                <c:pt idx="44">
                  <c:v>53.6</c:v>
                </c:pt>
                <c:pt idx="45">
                  <c:v>55.8</c:v>
                </c:pt>
                <c:pt idx="46">
                  <c:v>55.6</c:v>
                </c:pt>
                <c:pt idx="47">
                  <c:v>53.1</c:v>
                </c:pt>
                <c:pt idx="48">
                  <c:v>54.1</c:v>
                </c:pt>
                <c:pt idx="49">
                  <c:v>52</c:v>
                </c:pt>
                <c:pt idx="50">
                  <c:v>37.1</c:v>
                </c:pt>
                <c:pt idx="51">
                  <c:v>12.2</c:v>
                </c:pt>
                <c:pt idx="52">
                  <c:v>35.9</c:v>
                </c:pt>
                <c:pt idx="53">
                  <c:v>47.8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35A-44F4-A629-AD7237587499}"/>
            </c:ext>
          </c:extLst>
        </c:ser>
        <c:ser>
          <c:idx val="2"/>
          <c:order val="2"/>
          <c:tx>
            <c:strRef>
              <c:f>'3.3.11.'!$D$6</c:f>
              <c:strCache>
                <c:ptCount val="1"/>
                <c:pt idx="0">
                  <c:v>PMI Manufacturing</c:v>
                </c:pt>
              </c:strCache>
            </c:strRef>
          </c:tx>
          <c:spPr>
            <a:ln w="28575" cap="rnd">
              <a:solidFill>
                <a:schemeClr val="accent1">
                  <a:alpha val="7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'3.3.11.'!$A$7:$A$66</c:f>
              <c:numCache>
                <c:formatCode>mm/yyyy</c:formatCode>
                <c:ptCount val="60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  <c:pt idx="50">
                  <c:v>43891</c:v>
                </c:pt>
                <c:pt idx="51">
                  <c:v>43922</c:v>
                </c:pt>
                <c:pt idx="52">
                  <c:v>43952</c:v>
                </c:pt>
                <c:pt idx="53">
                  <c:v>43983</c:v>
                </c:pt>
                <c:pt idx="54">
                  <c:v>44013</c:v>
                </c:pt>
                <c:pt idx="55">
                  <c:v>44044</c:v>
                </c:pt>
                <c:pt idx="56">
                  <c:v>44075</c:v>
                </c:pt>
                <c:pt idx="57">
                  <c:v>44105</c:v>
                </c:pt>
                <c:pt idx="58">
                  <c:v>44136</c:v>
                </c:pt>
                <c:pt idx="59">
                  <c:v>44166</c:v>
                </c:pt>
              </c:numCache>
            </c:numRef>
          </c:cat>
          <c:val>
            <c:numRef>
              <c:f>'3.3.11.'!$D$7:$D$66</c:f>
              <c:numCache>
                <c:formatCode>0.0</c:formatCode>
                <c:ptCount val="60"/>
                <c:pt idx="0">
                  <c:v>49.8</c:v>
                </c:pt>
                <c:pt idx="1">
                  <c:v>49.3</c:v>
                </c:pt>
                <c:pt idx="2">
                  <c:v>48.3</c:v>
                </c:pt>
                <c:pt idx="3">
                  <c:v>48</c:v>
                </c:pt>
                <c:pt idx="4">
                  <c:v>49.6</c:v>
                </c:pt>
                <c:pt idx="5">
                  <c:v>51.5</c:v>
                </c:pt>
                <c:pt idx="6">
                  <c:v>49.5</c:v>
                </c:pt>
                <c:pt idx="7">
                  <c:v>50.8</c:v>
                </c:pt>
                <c:pt idx="8">
                  <c:v>51.1</c:v>
                </c:pt>
                <c:pt idx="9">
                  <c:v>52.4</c:v>
                </c:pt>
                <c:pt idx="10">
                  <c:v>53.6</c:v>
                </c:pt>
                <c:pt idx="11">
                  <c:v>53.7</c:v>
                </c:pt>
                <c:pt idx="12">
                  <c:v>54.7</c:v>
                </c:pt>
                <c:pt idx="13">
                  <c:v>52.5</c:v>
                </c:pt>
                <c:pt idx="14">
                  <c:v>52.4</c:v>
                </c:pt>
                <c:pt idx="15">
                  <c:v>50.8</c:v>
                </c:pt>
                <c:pt idx="16">
                  <c:v>52.4</c:v>
                </c:pt>
                <c:pt idx="17">
                  <c:v>50.3</c:v>
                </c:pt>
                <c:pt idx="18">
                  <c:v>52.7</c:v>
                </c:pt>
                <c:pt idx="19">
                  <c:v>51.6</c:v>
                </c:pt>
                <c:pt idx="20">
                  <c:v>51.9</c:v>
                </c:pt>
                <c:pt idx="21">
                  <c:v>51.1</c:v>
                </c:pt>
                <c:pt idx="22">
                  <c:v>51.5</c:v>
                </c:pt>
                <c:pt idx="23">
                  <c:v>52</c:v>
                </c:pt>
                <c:pt idx="24">
                  <c:v>52.1</c:v>
                </c:pt>
                <c:pt idx="25">
                  <c:v>50.2</c:v>
                </c:pt>
                <c:pt idx="26">
                  <c:v>50.6</c:v>
                </c:pt>
                <c:pt idx="27">
                  <c:v>51.3</c:v>
                </c:pt>
                <c:pt idx="28">
                  <c:v>49.8</c:v>
                </c:pt>
                <c:pt idx="29">
                  <c:v>49.5</c:v>
                </c:pt>
                <c:pt idx="30">
                  <c:v>48.1</c:v>
                </c:pt>
                <c:pt idx="31">
                  <c:v>48.9</c:v>
                </c:pt>
                <c:pt idx="32">
                  <c:v>50</c:v>
                </c:pt>
                <c:pt idx="33">
                  <c:v>51.3</c:v>
                </c:pt>
                <c:pt idx="34">
                  <c:v>52.6</c:v>
                </c:pt>
                <c:pt idx="35">
                  <c:v>51.7</c:v>
                </c:pt>
                <c:pt idx="36">
                  <c:v>50.9</c:v>
                </c:pt>
                <c:pt idx="37">
                  <c:v>50.1</c:v>
                </c:pt>
                <c:pt idx="38">
                  <c:v>52.8</c:v>
                </c:pt>
                <c:pt idx="39">
                  <c:v>51.8</c:v>
                </c:pt>
                <c:pt idx="40">
                  <c:v>49.8</c:v>
                </c:pt>
                <c:pt idx="41">
                  <c:v>48.6</c:v>
                </c:pt>
                <c:pt idx="42">
                  <c:v>49.3</c:v>
                </c:pt>
                <c:pt idx="43">
                  <c:v>49.1</c:v>
                </c:pt>
                <c:pt idx="44">
                  <c:v>46.3</c:v>
                </c:pt>
                <c:pt idx="45">
                  <c:v>47.2</c:v>
                </c:pt>
                <c:pt idx="46">
                  <c:v>45.6</c:v>
                </c:pt>
                <c:pt idx="47">
                  <c:v>47.5</c:v>
                </c:pt>
                <c:pt idx="48">
                  <c:v>47.9</c:v>
                </c:pt>
                <c:pt idx="49">
                  <c:v>48.2</c:v>
                </c:pt>
                <c:pt idx="50">
                  <c:v>47.5</c:v>
                </c:pt>
                <c:pt idx="51">
                  <c:v>31.3</c:v>
                </c:pt>
                <c:pt idx="52">
                  <c:v>36.200000000000003</c:v>
                </c:pt>
                <c:pt idx="53">
                  <c:v>49.4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535A-44F4-A629-AD72375874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115402096"/>
        <c:axId val="-1115405360"/>
      </c:lineChart>
      <c:lineChart>
        <c:grouping val="standard"/>
        <c:varyColors val="0"/>
        <c:ser>
          <c:idx val="0"/>
          <c:order val="3"/>
          <c:tx>
            <c:strRef>
              <c:f>'3.3.11.'!$E$6</c:f>
              <c:strCache>
                <c:ptCount val="1"/>
                <c:pt idx="0">
                  <c:v>ИПУ Росстата, Добыча (правая шкала)</c:v>
                </c:pt>
              </c:strCache>
            </c:strRef>
          </c:tx>
          <c:spPr>
            <a:ln>
              <a:prstDash val="sysDot"/>
            </a:ln>
          </c:spPr>
          <c:marker>
            <c:symbol val="none"/>
          </c:marker>
          <c:cat>
            <c:numRef>
              <c:f>'3.3.11.'!$A$7:$A$66</c:f>
              <c:numCache>
                <c:formatCode>mm/yyyy</c:formatCode>
                <c:ptCount val="60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  <c:pt idx="50">
                  <c:v>43891</c:v>
                </c:pt>
                <c:pt idx="51">
                  <c:v>43922</c:v>
                </c:pt>
                <c:pt idx="52">
                  <c:v>43952</c:v>
                </c:pt>
                <c:pt idx="53">
                  <c:v>43983</c:v>
                </c:pt>
                <c:pt idx="54">
                  <c:v>44013</c:v>
                </c:pt>
                <c:pt idx="55">
                  <c:v>44044</c:v>
                </c:pt>
                <c:pt idx="56">
                  <c:v>44075</c:v>
                </c:pt>
                <c:pt idx="57">
                  <c:v>44105</c:v>
                </c:pt>
                <c:pt idx="58">
                  <c:v>44136</c:v>
                </c:pt>
                <c:pt idx="59">
                  <c:v>44166</c:v>
                </c:pt>
              </c:numCache>
            </c:numRef>
          </c:cat>
          <c:val>
            <c:numRef>
              <c:f>'3.3.11.'!$E$7:$E$66</c:f>
              <c:numCache>
                <c:formatCode>0.0</c:formatCode>
                <c:ptCount val="60"/>
                <c:pt idx="0">
                  <c:v>-3.208666</c:v>
                </c:pt>
                <c:pt idx="1">
                  <c:v>-3.3241139999999998</c:v>
                </c:pt>
                <c:pt idx="2">
                  <c:v>-3.5914079999999999</c:v>
                </c:pt>
                <c:pt idx="3">
                  <c:v>-3.18486</c:v>
                </c:pt>
                <c:pt idx="4">
                  <c:v>-2.8000539999999998</c:v>
                </c:pt>
                <c:pt idx="5">
                  <c:v>-0.34842400000000001</c:v>
                </c:pt>
                <c:pt idx="6">
                  <c:v>-0.52749800000000002</c:v>
                </c:pt>
                <c:pt idx="7">
                  <c:v>-0.30153600000000003</c:v>
                </c:pt>
                <c:pt idx="8">
                  <c:v>-1.6381889999999999</c:v>
                </c:pt>
                <c:pt idx="9">
                  <c:v>-1.7070860000000001</c:v>
                </c:pt>
                <c:pt idx="10">
                  <c:v>-2.8294630000000001</c:v>
                </c:pt>
                <c:pt idx="11">
                  <c:v>-3.4138820000000001</c:v>
                </c:pt>
                <c:pt idx="12">
                  <c:v>1.259871</c:v>
                </c:pt>
                <c:pt idx="13">
                  <c:v>-0.47598000000000001</c:v>
                </c:pt>
                <c:pt idx="14">
                  <c:v>0.34517700000000001</c:v>
                </c:pt>
                <c:pt idx="15">
                  <c:v>4.7185999999999999E-2</c:v>
                </c:pt>
                <c:pt idx="16">
                  <c:v>-2.5157430000000001</c:v>
                </c:pt>
                <c:pt idx="17">
                  <c:v>-2.1749849999999999</c:v>
                </c:pt>
                <c:pt idx="18">
                  <c:v>-0.39428800000000003</c:v>
                </c:pt>
                <c:pt idx="19">
                  <c:v>-0.30193700000000001</c:v>
                </c:pt>
                <c:pt idx="20">
                  <c:v>-0.47823399999999999</c:v>
                </c:pt>
                <c:pt idx="21">
                  <c:v>0.21582899999999999</c:v>
                </c:pt>
                <c:pt idx="22">
                  <c:v>1.255199</c:v>
                </c:pt>
                <c:pt idx="23">
                  <c:v>1.549625</c:v>
                </c:pt>
                <c:pt idx="24">
                  <c:v>1.8271010000000001</c:v>
                </c:pt>
                <c:pt idx="25">
                  <c:v>1.318155</c:v>
                </c:pt>
                <c:pt idx="26">
                  <c:v>1.137934</c:v>
                </c:pt>
                <c:pt idx="27">
                  <c:v>1.129286</c:v>
                </c:pt>
                <c:pt idx="28">
                  <c:v>1.6921580000000001</c:v>
                </c:pt>
                <c:pt idx="29">
                  <c:v>1.035536</c:v>
                </c:pt>
                <c:pt idx="30">
                  <c:v>0.72214999999999996</c:v>
                </c:pt>
                <c:pt idx="31">
                  <c:v>-1.261379</c:v>
                </c:pt>
                <c:pt idx="32">
                  <c:v>0.63863899999999996</c:v>
                </c:pt>
                <c:pt idx="33">
                  <c:v>1.1935089999999999</c:v>
                </c:pt>
                <c:pt idx="34">
                  <c:v>1.3374330000000001</c:v>
                </c:pt>
                <c:pt idx="35">
                  <c:v>-0.52253300000000003</c:v>
                </c:pt>
                <c:pt idx="36">
                  <c:v>0.51066</c:v>
                </c:pt>
                <c:pt idx="37">
                  <c:v>0.206982</c:v>
                </c:pt>
                <c:pt idx="38">
                  <c:v>-1.5637000000000002E-2</c:v>
                </c:pt>
                <c:pt idx="39">
                  <c:v>2.1850960000000001</c:v>
                </c:pt>
                <c:pt idx="40">
                  <c:v>-0.20588000000000001</c:v>
                </c:pt>
                <c:pt idx="41">
                  <c:v>-0.79990899999999998</c:v>
                </c:pt>
                <c:pt idx="42">
                  <c:v>-1.213209</c:v>
                </c:pt>
                <c:pt idx="43">
                  <c:v>-1.2439709999999999</c:v>
                </c:pt>
                <c:pt idx="44">
                  <c:v>-0.29672799999999999</c:v>
                </c:pt>
                <c:pt idx="45">
                  <c:v>-0.81796899999999995</c:v>
                </c:pt>
                <c:pt idx="46">
                  <c:v>-1.6411610000000001</c:v>
                </c:pt>
                <c:pt idx="47">
                  <c:v>-0.51860499999999998</c:v>
                </c:pt>
                <c:pt idx="48">
                  <c:v>-1.6442019999999999</c:v>
                </c:pt>
                <c:pt idx="49">
                  <c:v>-2.8425020000000001</c:v>
                </c:pt>
                <c:pt idx="50">
                  <c:v>-4.0581110000000002</c:v>
                </c:pt>
                <c:pt idx="51">
                  <c:v>-5.7850260000000002</c:v>
                </c:pt>
                <c:pt idx="52">
                  <c:v>-7.2010310000000004</c:v>
                </c:pt>
                <c:pt idx="53">
                  <c:v>-6.1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535A-44F4-A629-AD7237587499}"/>
            </c:ext>
          </c:extLst>
        </c:ser>
        <c:ser>
          <c:idx val="4"/>
          <c:order val="4"/>
          <c:tx>
            <c:strRef>
              <c:f>'3.3.11.'!$F$6</c:f>
              <c:strCache>
                <c:ptCount val="1"/>
                <c:pt idx="0">
                  <c:v>ИПУ Росстата, Обработка (правая шкала)</c:v>
                </c:pt>
              </c:strCache>
            </c:strRef>
          </c:tx>
          <c:spPr>
            <a:ln>
              <a:prstDash val="sysDot"/>
            </a:ln>
          </c:spPr>
          <c:marker>
            <c:symbol val="none"/>
          </c:marker>
          <c:cat>
            <c:numRef>
              <c:f>'3.3.11.'!$A$7:$A$66</c:f>
              <c:numCache>
                <c:formatCode>mm/yyyy</c:formatCode>
                <c:ptCount val="60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  <c:pt idx="50">
                  <c:v>43891</c:v>
                </c:pt>
                <c:pt idx="51">
                  <c:v>43922</c:v>
                </c:pt>
                <c:pt idx="52">
                  <c:v>43952</c:v>
                </c:pt>
                <c:pt idx="53">
                  <c:v>43983</c:v>
                </c:pt>
                <c:pt idx="54">
                  <c:v>44013</c:v>
                </c:pt>
                <c:pt idx="55">
                  <c:v>44044</c:v>
                </c:pt>
                <c:pt idx="56">
                  <c:v>44075</c:v>
                </c:pt>
                <c:pt idx="57">
                  <c:v>44105</c:v>
                </c:pt>
                <c:pt idx="58">
                  <c:v>44136</c:v>
                </c:pt>
                <c:pt idx="59">
                  <c:v>44166</c:v>
                </c:pt>
              </c:numCache>
            </c:numRef>
          </c:cat>
          <c:val>
            <c:numRef>
              <c:f>'3.3.11.'!$F$7:$F$66</c:f>
              <c:numCache>
                <c:formatCode>0.0</c:formatCode>
                <c:ptCount val="60"/>
                <c:pt idx="0">
                  <c:v>-6.0014609999999999</c:v>
                </c:pt>
                <c:pt idx="1">
                  <c:v>-5.8825719999999997</c:v>
                </c:pt>
                <c:pt idx="2">
                  <c:v>-6.0566870000000002</c:v>
                </c:pt>
                <c:pt idx="3">
                  <c:v>-5.3299890000000003</c:v>
                </c:pt>
                <c:pt idx="4">
                  <c:v>-5.5950819999999997</c:v>
                </c:pt>
                <c:pt idx="5">
                  <c:v>-5.3906510000000001</c:v>
                </c:pt>
                <c:pt idx="6">
                  <c:v>-4.5747549999999997</c:v>
                </c:pt>
                <c:pt idx="7">
                  <c:v>-5.5489129999999998</c:v>
                </c:pt>
                <c:pt idx="8">
                  <c:v>-5.1357530000000002</c:v>
                </c:pt>
                <c:pt idx="9">
                  <c:v>-4.8921479999999997</c:v>
                </c:pt>
                <c:pt idx="10">
                  <c:v>-4.6429640000000001</c:v>
                </c:pt>
                <c:pt idx="11">
                  <c:v>-3.816948</c:v>
                </c:pt>
                <c:pt idx="12">
                  <c:v>-2.2118920000000002</c:v>
                </c:pt>
                <c:pt idx="13">
                  <c:v>-3.0131770000000002</c:v>
                </c:pt>
                <c:pt idx="14">
                  <c:v>-2.9852110000000001</c:v>
                </c:pt>
                <c:pt idx="15">
                  <c:v>-2.3239679999999998</c:v>
                </c:pt>
                <c:pt idx="16">
                  <c:v>-2.4986229999999998</c:v>
                </c:pt>
                <c:pt idx="17">
                  <c:v>-2.3886500000000002</c:v>
                </c:pt>
                <c:pt idx="18">
                  <c:v>-2.541928</c:v>
                </c:pt>
                <c:pt idx="19">
                  <c:v>-2.4067810000000001</c:v>
                </c:pt>
                <c:pt idx="20">
                  <c:v>-3.1763620000000001</c:v>
                </c:pt>
                <c:pt idx="21">
                  <c:v>-1.909208</c:v>
                </c:pt>
                <c:pt idx="22">
                  <c:v>-1.612894</c:v>
                </c:pt>
                <c:pt idx="23">
                  <c:v>-0.84106400000000003</c:v>
                </c:pt>
                <c:pt idx="24">
                  <c:v>-2.3781840000000001</c:v>
                </c:pt>
                <c:pt idx="25">
                  <c:v>-4.1366399999999999</c:v>
                </c:pt>
                <c:pt idx="26">
                  <c:v>-2.9229080000000001</c:v>
                </c:pt>
                <c:pt idx="27">
                  <c:v>-3.2415189999999998</c:v>
                </c:pt>
                <c:pt idx="28">
                  <c:v>-3.4425460000000001</c:v>
                </c:pt>
                <c:pt idx="29">
                  <c:v>-3.390415</c:v>
                </c:pt>
                <c:pt idx="30">
                  <c:v>-3.4958670000000001</c:v>
                </c:pt>
                <c:pt idx="31">
                  <c:v>-3.3319800000000002</c:v>
                </c:pt>
                <c:pt idx="32">
                  <c:v>-3.235147</c:v>
                </c:pt>
                <c:pt idx="33">
                  <c:v>-3.9320089999999999</c:v>
                </c:pt>
                <c:pt idx="34">
                  <c:v>-3.5947209999999998</c:v>
                </c:pt>
                <c:pt idx="35">
                  <c:v>-3.8837799999999998</c:v>
                </c:pt>
                <c:pt idx="36">
                  <c:v>-1.4562809999999999</c:v>
                </c:pt>
                <c:pt idx="37">
                  <c:v>-3.1953299999999998</c:v>
                </c:pt>
                <c:pt idx="38">
                  <c:v>-2.9071579999999999</c:v>
                </c:pt>
                <c:pt idx="39">
                  <c:v>-3.1446230000000002</c:v>
                </c:pt>
                <c:pt idx="40">
                  <c:v>-2.4168820000000002</c:v>
                </c:pt>
                <c:pt idx="41">
                  <c:v>-2.3887700000000001</c:v>
                </c:pt>
                <c:pt idx="42">
                  <c:v>-2.4750359999999998</c:v>
                </c:pt>
                <c:pt idx="43">
                  <c:v>-2.2960720000000001</c:v>
                </c:pt>
                <c:pt idx="44">
                  <c:v>-2.2794880000000002</c:v>
                </c:pt>
                <c:pt idx="45">
                  <c:v>-1.950437</c:v>
                </c:pt>
                <c:pt idx="46">
                  <c:v>-2.5956139999999999</c:v>
                </c:pt>
                <c:pt idx="47">
                  <c:v>-1.904309</c:v>
                </c:pt>
                <c:pt idx="48">
                  <c:v>-2.479832</c:v>
                </c:pt>
                <c:pt idx="49">
                  <c:v>-3.206207</c:v>
                </c:pt>
                <c:pt idx="50">
                  <c:v>-2.9128980000000002</c:v>
                </c:pt>
                <c:pt idx="51">
                  <c:v>-8.0799479999999999</c:v>
                </c:pt>
                <c:pt idx="52">
                  <c:v>-10.412990000000001</c:v>
                </c:pt>
                <c:pt idx="53">
                  <c:v>-7.4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535A-44F4-A629-AD72375874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115429840"/>
        <c:axId val="-1115411344"/>
      </c:lineChart>
      <c:valAx>
        <c:axId val="-1115405360"/>
        <c:scaling>
          <c:orientation val="minMax"/>
          <c:max val="60"/>
          <c:min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-1115402096"/>
        <c:crosses val="autoZero"/>
        <c:crossBetween val="between"/>
        <c:majorUnit val="10"/>
      </c:valAx>
      <c:dateAx>
        <c:axId val="-11154020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yyyy" sourceLinked="0"/>
        <c:majorTickMark val="out"/>
        <c:minorTickMark val="none"/>
        <c:tickLblPos val="low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-1115405360"/>
        <c:crossesAt val="50"/>
        <c:auto val="0"/>
        <c:lblOffset val="100"/>
        <c:baseTimeUnit val="months"/>
        <c:majorUnit val="1"/>
        <c:majorTimeUnit val="years"/>
      </c:dateAx>
      <c:valAx>
        <c:axId val="-1115411344"/>
        <c:scaling>
          <c:orientation val="minMax"/>
          <c:max val="5"/>
          <c:min val="-20"/>
        </c:scaling>
        <c:delete val="0"/>
        <c:axPos val="r"/>
        <c:numFmt formatCode="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900">
                <a:solidFill>
                  <a:sysClr val="windowText" lastClr="000000"/>
                </a:solidFill>
              </a:defRPr>
            </a:pPr>
            <a:endParaRPr lang="ru-RU"/>
          </a:p>
        </c:txPr>
        <c:crossAx val="-1115429840"/>
        <c:crosses val="max"/>
        <c:crossBetween val="between"/>
        <c:majorUnit val="5"/>
      </c:valAx>
      <c:dateAx>
        <c:axId val="-1115429840"/>
        <c:scaling>
          <c:orientation val="minMax"/>
        </c:scaling>
        <c:delete val="1"/>
        <c:axPos val="b"/>
        <c:numFmt formatCode="mm/yyyy" sourceLinked="1"/>
        <c:majorTickMark val="out"/>
        <c:minorTickMark val="none"/>
        <c:tickLblPos val="nextTo"/>
        <c:crossAx val="-1115411344"/>
        <c:crosses val="autoZero"/>
        <c:auto val="1"/>
        <c:lblOffset val="100"/>
        <c:baseTimeUnit val="months"/>
      </c:date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'3.3.12.'!$E$6</c:f>
              <c:strCache>
                <c:ptCount val="1"/>
                <c:pt idx="0">
                  <c:v>Всего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'3.3.12.'!$B$199:$B$258</c:f>
              <c:numCache>
                <c:formatCode>mmm\-yy</c:formatCode>
                <c:ptCount val="60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  <c:pt idx="50">
                  <c:v>43891</c:v>
                </c:pt>
                <c:pt idx="51">
                  <c:v>43922</c:v>
                </c:pt>
                <c:pt idx="52">
                  <c:v>43952</c:v>
                </c:pt>
                <c:pt idx="53">
                  <c:v>43983</c:v>
                </c:pt>
                <c:pt idx="54">
                  <c:v>44013</c:v>
                </c:pt>
                <c:pt idx="55">
                  <c:v>44044</c:v>
                </c:pt>
                <c:pt idx="56">
                  <c:v>44075</c:v>
                </c:pt>
                <c:pt idx="57">
                  <c:v>44105</c:v>
                </c:pt>
                <c:pt idx="58">
                  <c:v>44136</c:v>
                </c:pt>
                <c:pt idx="59">
                  <c:v>44166</c:v>
                </c:pt>
              </c:numCache>
            </c:numRef>
          </c:cat>
          <c:val>
            <c:numRef>
              <c:f>'3.3.12.'!$E$199:$E$251</c:f>
              <c:numCache>
                <c:formatCode>0.0</c:formatCode>
                <c:ptCount val="53"/>
                <c:pt idx="0">
                  <c:v>-7.7571284135528629</c:v>
                </c:pt>
                <c:pt idx="1">
                  <c:v>-3.8563140109916958</c:v>
                </c:pt>
                <c:pt idx="2">
                  <c:v>-7.402774588706734</c:v>
                </c:pt>
                <c:pt idx="3">
                  <c:v>-6.6447594618556138</c:v>
                </c:pt>
                <c:pt idx="4">
                  <c:v>-7.20621955249905</c:v>
                </c:pt>
                <c:pt idx="5">
                  <c:v>-5.4239124638656051</c:v>
                </c:pt>
                <c:pt idx="6">
                  <c:v>-6.133728735183297</c:v>
                </c:pt>
                <c:pt idx="7">
                  <c:v>-3.6065037949066436</c:v>
                </c:pt>
                <c:pt idx="8">
                  <c:v>-3.6431932128969038</c:v>
                </c:pt>
                <c:pt idx="9">
                  <c:v>-5.6390623528368735</c:v>
                </c:pt>
                <c:pt idx="10">
                  <c:v>-3.5828197613611508</c:v>
                </c:pt>
                <c:pt idx="11">
                  <c:v>-4.5318683854312383</c:v>
                </c:pt>
                <c:pt idx="12">
                  <c:v>-3.4472828945197023</c:v>
                </c:pt>
                <c:pt idx="13">
                  <c:v>-5.18868681479168</c:v>
                </c:pt>
                <c:pt idx="14">
                  <c:v>-2.3643784579718954</c:v>
                </c:pt>
                <c:pt idx="15">
                  <c:v>-6.6674208259754835</c:v>
                </c:pt>
                <c:pt idx="16">
                  <c:v>-2.9092624315061357</c:v>
                </c:pt>
                <c:pt idx="17">
                  <c:v>-3.6902551787755442</c:v>
                </c:pt>
                <c:pt idx="18">
                  <c:v>-5.0169593142488509</c:v>
                </c:pt>
                <c:pt idx="19">
                  <c:v>-2.6408593951557862</c:v>
                </c:pt>
                <c:pt idx="20">
                  <c:v>-4.1867908563594938</c:v>
                </c:pt>
                <c:pt idx="21">
                  <c:v>-3.5433388515866966</c:v>
                </c:pt>
                <c:pt idx="22">
                  <c:v>-3.0100376305432235</c:v>
                </c:pt>
                <c:pt idx="23">
                  <c:v>-4.1936105972430937</c:v>
                </c:pt>
                <c:pt idx="24">
                  <c:v>-2.8872198595165628</c:v>
                </c:pt>
                <c:pt idx="25">
                  <c:v>-3.3293094843932636</c:v>
                </c:pt>
                <c:pt idx="26">
                  <c:v>-4.0021722022243864</c:v>
                </c:pt>
                <c:pt idx="27">
                  <c:v>-2.9341483764818861</c:v>
                </c:pt>
                <c:pt idx="28">
                  <c:v>-2.3375155354826234</c:v>
                </c:pt>
                <c:pt idx="29">
                  <c:v>-4.7833593767660147</c:v>
                </c:pt>
                <c:pt idx="30">
                  <c:v>-4.7613923447878506</c:v>
                </c:pt>
                <c:pt idx="31">
                  <c:v>-3.4869295281860957</c:v>
                </c:pt>
                <c:pt idx="32">
                  <c:v>-5.0096077134831205</c:v>
                </c:pt>
                <c:pt idx="33">
                  <c:v>-2.9674175151192799</c:v>
                </c:pt>
                <c:pt idx="34">
                  <c:v>-2.9843260159485965</c:v>
                </c:pt>
                <c:pt idx="35">
                  <c:v>-4.226608844522957</c:v>
                </c:pt>
                <c:pt idx="36">
                  <c:v>-3.0127362899927164</c:v>
                </c:pt>
                <c:pt idx="37">
                  <c:v>-3.0578779919748058</c:v>
                </c:pt>
                <c:pt idx="38">
                  <c:v>-5.2341119072737285</c:v>
                </c:pt>
                <c:pt idx="39">
                  <c:v>-0.69438685136566392</c:v>
                </c:pt>
                <c:pt idx="40">
                  <c:v>-5.4420345812775395</c:v>
                </c:pt>
                <c:pt idx="41">
                  <c:v>-3.1432859093531818</c:v>
                </c:pt>
                <c:pt idx="42">
                  <c:v>-1.3462614942291111</c:v>
                </c:pt>
                <c:pt idx="43">
                  <c:v>-4.7890341209358098</c:v>
                </c:pt>
                <c:pt idx="44">
                  <c:v>-2.0872833703871265</c:v>
                </c:pt>
                <c:pt idx="45">
                  <c:v>-2.9762590946533578</c:v>
                </c:pt>
                <c:pt idx="46">
                  <c:v>-3.7591162242873679</c:v>
                </c:pt>
                <c:pt idx="47">
                  <c:v>-2.7458960630262368</c:v>
                </c:pt>
                <c:pt idx="48">
                  <c:v>-2.9978407886318053</c:v>
                </c:pt>
                <c:pt idx="49">
                  <c:v>-3.2858278338259765</c:v>
                </c:pt>
                <c:pt idx="50">
                  <c:v>-25.840567800470467</c:v>
                </c:pt>
                <c:pt idx="51">
                  <c:v>-36.464298094223864</c:v>
                </c:pt>
                <c:pt idx="52">
                  <c:v>-26.261096645706061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0B4-4DE7-AB55-4711FE1A823C}"/>
            </c:ext>
          </c:extLst>
        </c:ser>
        <c:ser>
          <c:idx val="2"/>
          <c:order val="1"/>
          <c:tx>
            <c:strRef>
              <c:f>'3.3.12.'!$G$6</c:f>
              <c:strCache>
                <c:ptCount val="1"/>
                <c:pt idx="0">
                  <c:v>Добыча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'3.3.12.'!$B$199:$B$258</c:f>
              <c:numCache>
                <c:formatCode>mmm\-yy</c:formatCode>
                <c:ptCount val="60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  <c:pt idx="50">
                  <c:v>43891</c:v>
                </c:pt>
                <c:pt idx="51">
                  <c:v>43922</c:v>
                </c:pt>
                <c:pt idx="52">
                  <c:v>43952</c:v>
                </c:pt>
                <c:pt idx="53">
                  <c:v>43983</c:v>
                </c:pt>
                <c:pt idx="54">
                  <c:v>44013</c:v>
                </c:pt>
                <c:pt idx="55">
                  <c:v>44044</c:v>
                </c:pt>
                <c:pt idx="56">
                  <c:v>44075</c:v>
                </c:pt>
                <c:pt idx="57">
                  <c:v>44105</c:v>
                </c:pt>
                <c:pt idx="58">
                  <c:v>44136</c:v>
                </c:pt>
                <c:pt idx="59">
                  <c:v>44166</c:v>
                </c:pt>
              </c:numCache>
            </c:numRef>
          </c:cat>
          <c:val>
            <c:numRef>
              <c:f>'3.3.12.'!$G$199:$G$251</c:f>
              <c:numCache>
                <c:formatCode>0.0</c:formatCode>
                <c:ptCount val="53"/>
                <c:pt idx="0">
                  <c:v>-13.665525140720376</c:v>
                </c:pt>
                <c:pt idx="1">
                  <c:v>-1.286456023413507</c:v>
                </c:pt>
                <c:pt idx="2">
                  <c:v>-8.3806442737690077</c:v>
                </c:pt>
                <c:pt idx="3">
                  <c:v>-5.8834219326509185</c:v>
                </c:pt>
                <c:pt idx="4">
                  <c:v>-3.9267215962977957</c:v>
                </c:pt>
                <c:pt idx="5">
                  <c:v>-2.5379555900771322</c:v>
                </c:pt>
                <c:pt idx="6">
                  <c:v>-3.1326696812997739</c:v>
                </c:pt>
                <c:pt idx="7">
                  <c:v>0.59952005541362041</c:v>
                </c:pt>
                <c:pt idx="8">
                  <c:v>0.32194548142788904</c:v>
                </c:pt>
                <c:pt idx="9">
                  <c:v>0.28487671748050047</c:v>
                </c:pt>
                <c:pt idx="10">
                  <c:v>-1.1335844496034042</c:v>
                </c:pt>
                <c:pt idx="11">
                  <c:v>1.0332663059670608</c:v>
                </c:pt>
                <c:pt idx="12">
                  <c:v>6.3776268770571107</c:v>
                </c:pt>
                <c:pt idx="13">
                  <c:v>-4.728331159992905</c:v>
                </c:pt>
                <c:pt idx="14">
                  <c:v>-0.71002041293408524</c:v>
                </c:pt>
                <c:pt idx="15">
                  <c:v>-5.2794560050126904</c:v>
                </c:pt>
                <c:pt idx="16">
                  <c:v>1.1293003948161981</c:v>
                </c:pt>
                <c:pt idx="17">
                  <c:v>-3.1883974929000942</c:v>
                </c:pt>
                <c:pt idx="18">
                  <c:v>-2.8911760257543335</c:v>
                </c:pt>
                <c:pt idx="19">
                  <c:v>0.41460040599710624</c:v>
                </c:pt>
                <c:pt idx="20">
                  <c:v>1.4119307220500446</c:v>
                </c:pt>
                <c:pt idx="21">
                  <c:v>3.0163314847448532</c:v>
                </c:pt>
                <c:pt idx="22">
                  <c:v>0.32013696614077958</c:v>
                </c:pt>
                <c:pt idx="23">
                  <c:v>0.56445169539031781</c:v>
                </c:pt>
                <c:pt idx="24">
                  <c:v>-2.3678110277245423</c:v>
                </c:pt>
                <c:pt idx="25">
                  <c:v>-3.1283378094594809</c:v>
                </c:pt>
                <c:pt idx="26">
                  <c:v>-6.0580575628335964E-2</c:v>
                </c:pt>
                <c:pt idx="27">
                  <c:v>4.387626362723239</c:v>
                </c:pt>
                <c:pt idx="28">
                  <c:v>-3.8597431545321115</c:v>
                </c:pt>
                <c:pt idx="29">
                  <c:v>-1.0145597547980287</c:v>
                </c:pt>
                <c:pt idx="30">
                  <c:v>-2.7705669757237104</c:v>
                </c:pt>
                <c:pt idx="31">
                  <c:v>-0.98948167857568592</c:v>
                </c:pt>
                <c:pt idx="32">
                  <c:v>-5.463531293518173</c:v>
                </c:pt>
                <c:pt idx="33">
                  <c:v>3.0886868412724482</c:v>
                </c:pt>
                <c:pt idx="34">
                  <c:v>-3.3130998491703281</c:v>
                </c:pt>
                <c:pt idx="35">
                  <c:v>-1.8587965312476626</c:v>
                </c:pt>
                <c:pt idx="36">
                  <c:v>8.8474552067623335E-3</c:v>
                </c:pt>
                <c:pt idx="37">
                  <c:v>-2.4787031404703441</c:v>
                </c:pt>
                <c:pt idx="38">
                  <c:v>-1.2481091244036975</c:v>
                </c:pt>
                <c:pt idx="39">
                  <c:v>9.0226177373779137E-2</c:v>
                </c:pt>
                <c:pt idx="40">
                  <c:v>-1.0078898876035964</c:v>
                </c:pt>
                <c:pt idx="41">
                  <c:v>-2.2622828304746463</c:v>
                </c:pt>
                <c:pt idx="42">
                  <c:v>-2.5263523617201997</c:v>
                </c:pt>
                <c:pt idx="43">
                  <c:v>-1.4489953257385935</c:v>
                </c:pt>
                <c:pt idx="44">
                  <c:v>-6.9198990832987306</c:v>
                </c:pt>
                <c:pt idx="45">
                  <c:v>-9.9397759152009542</c:v>
                </c:pt>
                <c:pt idx="46">
                  <c:v>-4.2933570071702718</c:v>
                </c:pt>
                <c:pt idx="47">
                  <c:v>-0.9276741094941201</c:v>
                </c:pt>
                <c:pt idx="48">
                  <c:v>-0.65401136224264178</c:v>
                </c:pt>
                <c:pt idx="49">
                  <c:v>-7.2785367188667749</c:v>
                </c:pt>
                <c:pt idx="50">
                  <c:v>-15.929671746858702</c:v>
                </c:pt>
                <c:pt idx="51">
                  <c:v>-22.23669577632657</c:v>
                </c:pt>
                <c:pt idx="52">
                  <c:v>-15.982189571946634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0B4-4DE7-AB55-4711FE1A823C}"/>
            </c:ext>
          </c:extLst>
        </c:ser>
        <c:ser>
          <c:idx val="3"/>
          <c:order val="2"/>
          <c:tx>
            <c:strRef>
              <c:f>'3.3.12.'!$H$6</c:f>
              <c:strCache>
                <c:ptCount val="1"/>
                <c:pt idx="0">
                  <c:v>Обработка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'3.3.12.'!$B$199:$B$258</c:f>
              <c:numCache>
                <c:formatCode>mmm\-yy</c:formatCode>
                <c:ptCount val="60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  <c:pt idx="50">
                  <c:v>43891</c:v>
                </c:pt>
                <c:pt idx="51">
                  <c:v>43922</c:v>
                </c:pt>
                <c:pt idx="52">
                  <c:v>43952</c:v>
                </c:pt>
                <c:pt idx="53">
                  <c:v>43983</c:v>
                </c:pt>
                <c:pt idx="54">
                  <c:v>44013</c:v>
                </c:pt>
                <c:pt idx="55">
                  <c:v>44044</c:v>
                </c:pt>
                <c:pt idx="56">
                  <c:v>44075</c:v>
                </c:pt>
                <c:pt idx="57">
                  <c:v>44105</c:v>
                </c:pt>
                <c:pt idx="58">
                  <c:v>44136</c:v>
                </c:pt>
                <c:pt idx="59">
                  <c:v>44166</c:v>
                </c:pt>
              </c:numCache>
            </c:numRef>
          </c:cat>
          <c:val>
            <c:numRef>
              <c:f>'3.3.12.'!$H$199:$H$251</c:f>
              <c:numCache>
                <c:formatCode>0.0</c:formatCode>
                <c:ptCount val="53"/>
                <c:pt idx="0">
                  <c:v>-7.2192694250754244</c:v>
                </c:pt>
                <c:pt idx="1">
                  <c:v>-2.2320550887596937</c:v>
                </c:pt>
                <c:pt idx="2">
                  <c:v>-5.4548190021130836</c:v>
                </c:pt>
                <c:pt idx="3">
                  <c:v>-4.5737380981235845</c:v>
                </c:pt>
                <c:pt idx="4">
                  <c:v>-7.137606487917509</c:v>
                </c:pt>
                <c:pt idx="5">
                  <c:v>-3.8475237663699033</c:v>
                </c:pt>
                <c:pt idx="6">
                  <c:v>-6.2702497687089931</c:v>
                </c:pt>
                <c:pt idx="7">
                  <c:v>-1.965830134469627</c:v>
                </c:pt>
                <c:pt idx="8">
                  <c:v>-1.2532075416343957</c:v>
                </c:pt>
                <c:pt idx="9">
                  <c:v>-5.4055869669428205</c:v>
                </c:pt>
                <c:pt idx="10">
                  <c:v>-0.94199586307553318</c:v>
                </c:pt>
                <c:pt idx="11">
                  <c:v>-2.563261897174641</c:v>
                </c:pt>
                <c:pt idx="12">
                  <c:v>-1.4558942435836002</c:v>
                </c:pt>
                <c:pt idx="13">
                  <c:v>-5.3261432653807503</c:v>
                </c:pt>
                <c:pt idx="14">
                  <c:v>-0.51573884623991262</c:v>
                </c:pt>
                <c:pt idx="15">
                  <c:v>-7.1355943409371605</c:v>
                </c:pt>
                <c:pt idx="16">
                  <c:v>-0.57963561574521805</c:v>
                </c:pt>
                <c:pt idx="17">
                  <c:v>-2.1467361617058316</c:v>
                </c:pt>
                <c:pt idx="18">
                  <c:v>-4.5235568177001255</c:v>
                </c:pt>
                <c:pt idx="19">
                  <c:v>0.73493801649678403</c:v>
                </c:pt>
                <c:pt idx="20">
                  <c:v>-2.378418880669841</c:v>
                </c:pt>
                <c:pt idx="21">
                  <c:v>-1.6613577582633354</c:v>
                </c:pt>
                <c:pt idx="22">
                  <c:v>-0.58940278245611921</c:v>
                </c:pt>
                <c:pt idx="23">
                  <c:v>-2.9415112308885796</c:v>
                </c:pt>
                <c:pt idx="24">
                  <c:v>-0.32032983092884137</c:v>
                </c:pt>
                <c:pt idx="25">
                  <c:v>-3.3549164444618214</c:v>
                </c:pt>
                <c:pt idx="26">
                  <c:v>-2.9740181936599299</c:v>
                </c:pt>
                <c:pt idx="27">
                  <c:v>-2.161535537753366</c:v>
                </c:pt>
                <c:pt idx="28">
                  <c:v>-0.33462301856928889</c:v>
                </c:pt>
                <c:pt idx="29">
                  <c:v>-4.3185430098183417</c:v>
                </c:pt>
                <c:pt idx="30">
                  <c:v>-4.2978128408346095</c:v>
                </c:pt>
                <c:pt idx="31">
                  <c:v>-3.0961720625107318</c:v>
                </c:pt>
                <c:pt idx="32">
                  <c:v>-6.1990783297850669</c:v>
                </c:pt>
                <c:pt idx="33">
                  <c:v>-1.569593595343548</c:v>
                </c:pt>
                <c:pt idx="34">
                  <c:v>-1.0371247806380381</c:v>
                </c:pt>
                <c:pt idx="35">
                  <c:v>-4.1303276359276708</c:v>
                </c:pt>
                <c:pt idx="36">
                  <c:v>-2.4591872064525546</c:v>
                </c:pt>
                <c:pt idx="37">
                  <c:v>-3.0338977573647128</c:v>
                </c:pt>
                <c:pt idx="38">
                  <c:v>-5.709142240977144</c:v>
                </c:pt>
                <c:pt idx="39">
                  <c:v>1.3047586959608566</c:v>
                </c:pt>
                <c:pt idx="40">
                  <c:v>-5.7363352512636538</c:v>
                </c:pt>
                <c:pt idx="41">
                  <c:v>-3.2925314731961919</c:v>
                </c:pt>
                <c:pt idx="42">
                  <c:v>7.7195166961843142E-2</c:v>
                </c:pt>
                <c:pt idx="43">
                  <c:v>-5.704507097961681</c:v>
                </c:pt>
                <c:pt idx="44">
                  <c:v>-1.5020462565744026</c:v>
                </c:pt>
                <c:pt idx="45">
                  <c:v>-2.2802720279113089</c:v>
                </c:pt>
                <c:pt idx="46">
                  <c:v>-5.5342234655554421</c:v>
                </c:pt>
                <c:pt idx="47">
                  <c:v>-1.5804195618114534</c:v>
                </c:pt>
                <c:pt idx="48">
                  <c:v>-2.5169996026262993</c:v>
                </c:pt>
                <c:pt idx="49">
                  <c:v>-3.0384324731148808</c:v>
                </c:pt>
                <c:pt idx="50">
                  <c:v>-23.8227850335482</c:v>
                </c:pt>
                <c:pt idx="51">
                  <c:v>-38.890416255733385</c:v>
                </c:pt>
                <c:pt idx="52">
                  <c:v>-28.116355332614262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0B4-4DE7-AB55-4711FE1A823C}"/>
            </c:ext>
          </c:extLst>
        </c:ser>
        <c:ser>
          <c:idx val="4"/>
          <c:order val="3"/>
          <c:tx>
            <c:strRef>
              <c:f>'3.3.12.'!$I$6</c:f>
              <c:strCache>
                <c:ptCount val="1"/>
                <c:pt idx="0">
                  <c:v>Сельское хозяйство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'3.3.12.'!$B$199:$B$258</c:f>
              <c:numCache>
                <c:formatCode>mmm\-yy</c:formatCode>
                <c:ptCount val="60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  <c:pt idx="50">
                  <c:v>43891</c:v>
                </c:pt>
                <c:pt idx="51">
                  <c:v>43922</c:v>
                </c:pt>
                <c:pt idx="52">
                  <c:v>43952</c:v>
                </c:pt>
                <c:pt idx="53">
                  <c:v>43983</c:v>
                </c:pt>
                <c:pt idx="54">
                  <c:v>44013</c:v>
                </c:pt>
                <c:pt idx="55">
                  <c:v>44044</c:v>
                </c:pt>
                <c:pt idx="56">
                  <c:v>44075</c:v>
                </c:pt>
                <c:pt idx="57">
                  <c:v>44105</c:v>
                </c:pt>
                <c:pt idx="58">
                  <c:v>44136</c:v>
                </c:pt>
                <c:pt idx="59">
                  <c:v>44166</c:v>
                </c:pt>
              </c:numCache>
            </c:numRef>
          </c:cat>
          <c:val>
            <c:numRef>
              <c:f>'3.3.12.'!$I$199:$I$258</c:f>
              <c:numCache>
                <c:formatCode>0.0</c:formatCode>
                <c:ptCount val="60"/>
                <c:pt idx="0">
                  <c:v>0.4974191594955073</c:v>
                </c:pt>
                <c:pt idx="1">
                  <c:v>6.1801271321594129</c:v>
                </c:pt>
                <c:pt idx="2">
                  <c:v>3.1158054930793639</c:v>
                </c:pt>
                <c:pt idx="3">
                  <c:v>5.7467079043850333</c:v>
                </c:pt>
                <c:pt idx="4">
                  <c:v>6.1369072938290117</c:v>
                </c:pt>
                <c:pt idx="5">
                  <c:v>3.7020218640465998</c:v>
                </c:pt>
                <c:pt idx="6">
                  <c:v>6.6287060945117275</c:v>
                </c:pt>
                <c:pt idx="7">
                  <c:v>7.1990979596259592</c:v>
                </c:pt>
                <c:pt idx="8">
                  <c:v>4.714612733926316</c:v>
                </c:pt>
                <c:pt idx="9">
                  <c:v>3.4232242953317211</c:v>
                </c:pt>
                <c:pt idx="10">
                  <c:v>5.304839085187723</c:v>
                </c:pt>
                <c:pt idx="11">
                  <c:v>1.0822032078045822</c:v>
                </c:pt>
                <c:pt idx="12">
                  <c:v>3.8432882482541686</c:v>
                </c:pt>
                <c:pt idx="13">
                  <c:v>3.3171280511726877</c:v>
                </c:pt>
                <c:pt idx="14">
                  <c:v>4.9461737430344215</c:v>
                </c:pt>
                <c:pt idx="15">
                  <c:v>2.566673222729662</c:v>
                </c:pt>
                <c:pt idx="16">
                  <c:v>3.8807624937314529</c:v>
                </c:pt>
                <c:pt idx="17">
                  <c:v>1.6921456537377821</c:v>
                </c:pt>
                <c:pt idx="18">
                  <c:v>-0.51196066054137646</c:v>
                </c:pt>
                <c:pt idx="19">
                  <c:v>4.196321979861608</c:v>
                </c:pt>
                <c:pt idx="20">
                  <c:v>-2.0715467739908036</c:v>
                </c:pt>
                <c:pt idx="21">
                  <c:v>0.9985868289250277</c:v>
                </c:pt>
                <c:pt idx="22">
                  <c:v>1.2968292909791046</c:v>
                </c:pt>
                <c:pt idx="23">
                  <c:v>-2.7669812758930732</c:v>
                </c:pt>
                <c:pt idx="24">
                  <c:v>0.37861771157682256</c:v>
                </c:pt>
                <c:pt idx="25">
                  <c:v>-1.0096446133360359</c:v>
                </c:pt>
                <c:pt idx="26">
                  <c:v>1.0070028031523464</c:v>
                </c:pt>
                <c:pt idx="27">
                  <c:v>-0.41513644412714257</c:v>
                </c:pt>
                <c:pt idx="28">
                  <c:v>3.5468526058446912</c:v>
                </c:pt>
                <c:pt idx="29">
                  <c:v>-1.2055768188391482</c:v>
                </c:pt>
                <c:pt idx="30">
                  <c:v>0.60660445638143301</c:v>
                </c:pt>
                <c:pt idx="31">
                  <c:v>3.0146327377019588</c:v>
                </c:pt>
                <c:pt idx="32">
                  <c:v>1.5136079139819572</c:v>
                </c:pt>
                <c:pt idx="33">
                  <c:v>3.2730237689387707</c:v>
                </c:pt>
                <c:pt idx="34">
                  <c:v>2.7106267584549357</c:v>
                </c:pt>
                <c:pt idx="35">
                  <c:v>2.2073389905044962</c:v>
                </c:pt>
                <c:pt idx="36">
                  <c:v>4.477771982021892</c:v>
                </c:pt>
                <c:pt idx="37">
                  <c:v>1.6189927145270531</c:v>
                </c:pt>
                <c:pt idx="38">
                  <c:v>3.1546539877873272</c:v>
                </c:pt>
                <c:pt idx="39">
                  <c:v>4.5649632817189172</c:v>
                </c:pt>
                <c:pt idx="40">
                  <c:v>0.81846182744169482</c:v>
                </c:pt>
                <c:pt idx="41">
                  <c:v>3.8752181598087532</c:v>
                </c:pt>
                <c:pt idx="42">
                  <c:v>3.9028543960484683</c:v>
                </c:pt>
                <c:pt idx="43">
                  <c:v>1.6993252158516725</c:v>
                </c:pt>
                <c:pt idx="44">
                  <c:v>4.7434941094336693</c:v>
                </c:pt>
                <c:pt idx="45">
                  <c:v>7.1848912262281033</c:v>
                </c:pt>
                <c:pt idx="46">
                  <c:v>5.3799633172059487</c:v>
                </c:pt>
                <c:pt idx="47">
                  <c:v>5.904616867078289</c:v>
                </c:pt>
                <c:pt idx="48">
                  <c:v>7.591716714233911</c:v>
                </c:pt>
                <c:pt idx="49">
                  <c:v>5.8313741404203938</c:v>
                </c:pt>
                <c:pt idx="50">
                  <c:v>-1.6915899043636387</c:v>
                </c:pt>
                <c:pt idx="51">
                  <c:v>-2.5628692168891121</c:v>
                </c:pt>
                <c:pt idx="52">
                  <c:v>-3.4012600075775481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0B4-4DE7-AB55-4711FE1A823C}"/>
            </c:ext>
          </c:extLst>
        </c:ser>
        <c:ser>
          <c:idx val="5"/>
          <c:order val="4"/>
          <c:tx>
            <c:strRef>
              <c:f>'3.3.12.'!$J$6</c:f>
              <c:strCache>
                <c:ptCount val="1"/>
                <c:pt idx="0">
                  <c:v>Строительство 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'3.3.12.'!$B$199:$B$258</c:f>
              <c:numCache>
                <c:formatCode>mmm\-yy</c:formatCode>
                <c:ptCount val="60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  <c:pt idx="50">
                  <c:v>43891</c:v>
                </c:pt>
                <c:pt idx="51">
                  <c:v>43922</c:v>
                </c:pt>
                <c:pt idx="52">
                  <c:v>43952</c:v>
                </c:pt>
                <c:pt idx="53">
                  <c:v>43983</c:v>
                </c:pt>
                <c:pt idx="54">
                  <c:v>44013</c:v>
                </c:pt>
                <c:pt idx="55">
                  <c:v>44044</c:v>
                </c:pt>
                <c:pt idx="56">
                  <c:v>44075</c:v>
                </c:pt>
                <c:pt idx="57">
                  <c:v>44105</c:v>
                </c:pt>
                <c:pt idx="58">
                  <c:v>44136</c:v>
                </c:pt>
                <c:pt idx="59">
                  <c:v>44166</c:v>
                </c:pt>
              </c:numCache>
            </c:numRef>
          </c:cat>
          <c:val>
            <c:numRef>
              <c:f>'3.3.12.'!$J$199:$J$251</c:f>
              <c:numCache>
                <c:formatCode>0.0</c:formatCode>
                <c:ptCount val="53"/>
                <c:pt idx="0">
                  <c:v>-17.050703094683797</c:v>
                </c:pt>
                <c:pt idx="1">
                  <c:v>-17.097486726305419</c:v>
                </c:pt>
                <c:pt idx="2">
                  <c:v>-17.098627808487606</c:v>
                </c:pt>
                <c:pt idx="3">
                  <c:v>-16.855988270545481</c:v>
                </c:pt>
                <c:pt idx="4">
                  <c:v>-16.648026733206621</c:v>
                </c:pt>
                <c:pt idx="5">
                  <c:v>-15.107777718529917</c:v>
                </c:pt>
                <c:pt idx="6">
                  <c:v>-15.706478127190678</c:v>
                </c:pt>
                <c:pt idx="7">
                  <c:v>-12.838318498134612</c:v>
                </c:pt>
                <c:pt idx="8">
                  <c:v>-13.472177759749741</c:v>
                </c:pt>
                <c:pt idx="9">
                  <c:v>-12.874142828882469</c:v>
                </c:pt>
                <c:pt idx="10">
                  <c:v>-12.69176923944076</c:v>
                </c:pt>
                <c:pt idx="11">
                  <c:v>-11.667546436469166</c:v>
                </c:pt>
                <c:pt idx="12">
                  <c:v>-13.388641147326098</c:v>
                </c:pt>
                <c:pt idx="13">
                  <c:v>-12.354217812723192</c:v>
                </c:pt>
                <c:pt idx="14">
                  <c:v>-11.267651213315844</c:v>
                </c:pt>
                <c:pt idx="15">
                  <c:v>-13.964448592781224</c:v>
                </c:pt>
                <c:pt idx="16">
                  <c:v>-12.921808386176195</c:v>
                </c:pt>
                <c:pt idx="17">
                  <c:v>-12.07176202158729</c:v>
                </c:pt>
                <c:pt idx="18">
                  <c:v>-11.452923957291603</c:v>
                </c:pt>
                <c:pt idx="19">
                  <c:v>-13.620128415540393</c:v>
                </c:pt>
                <c:pt idx="20">
                  <c:v>-12.494494157201217</c:v>
                </c:pt>
                <c:pt idx="21">
                  <c:v>-12.586732193615916</c:v>
                </c:pt>
                <c:pt idx="22">
                  <c:v>-11.278619042679082</c:v>
                </c:pt>
                <c:pt idx="23">
                  <c:v>-12.73757969534617</c:v>
                </c:pt>
                <c:pt idx="24">
                  <c:v>-9.7342754284349837</c:v>
                </c:pt>
                <c:pt idx="25">
                  <c:v>-10.315428453884522</c:v>
                </c:pt>
                <c:pt idx="26">
                  <c:v>-11.697382881797353</c:v>
                </c:pt>
                <c:pt idx="27">
                  <c:v>-8.777495942478339</c:v>
                </c:pt>
                <c:pt idx="28">
                  <c:v>-9.361004807953492</c:v>
                </c:pt>
                <c:pt idx="29">
                  <c:v>-10.914784231645598</c:v>
                </c:pt>
                <c:pt idx="30">
                  <c:v>-12.125259383765297</c:v>
                </c:pt>
                <c:pt idx="31">
                  <c:v>-8.4243825441061517</c:v>
                </c:pt>
                <c:pt idx="32">
                  <c:v>-9.5883443317466117</c:v>
                </c:pt>
                <c:pt idx="33">
                  <c:v>-9.9474387413036141</c:v>
                </c:pt>
                <c:pt idx="34">
                  <c:v>-9.7691546612176126</c:v>
                </c:pt>
                <c:pt idx="35">
                  <c:v>-8.8599871729826418</c:v>
                </c:pt>
                <c:pt idx="36">
                  <c:v>-8.5027281453280636</c:v>
                </c:pt>
                <c:pt idx="37">
                  <c:v>-8.9339221447581849</c:v>
                </c:pt>
                <c:pt idx="38">
                  <c:v>-8.5647654889224611</c:v>
                </c:pt>
                <c:pt idx="39">
                  <c:v>-7.4988283106031304</c:v>
                </c:pt>
                <c:pt idx="40">
                  <c:v>-9.1515806552373533</c:v>
                </c:pt>
                <c:pt idx="41">
                  <c:v>-7.5752180136499874</c:v>
                </c:pt>
                <c:pt idx="42">
                  <c:v>-5.0419556749989454</c:v>
                </c:pt>
                <c:pt idx="43">
                  <c:v>-7.6225519997430808</c:v>
                </c:pt>
                <c:pt idx="44">
                  <c:v>-5.794422472013423</c:v>
                </c:pt>
                <c:pt idx="45">
                  <c:v>-4.9270990494914599</c:v>
                </c:pt>
                <c:pt idx="46">
                  <c:v>-4.8927467807744165</c:v>
                </c:pt>
                <c:pt idx="47">
                  <c:v>-5.3257684149522788</c:v>
                </c:pt>
                <c:pt idx="48">
                  <c:v>-4.9678368961732815</c:v>
                </c:pt>
                <c:pt idx="49">
                  <c:v>-4.4188776147420867</c:v>
                </c:pt>
                <c:pt idx="50">
                  <c:v>-22.985068291658479</c:v>
                </c:pt>
                <c:pt idx="51">
                  <c:v>-31.348060097020721</c:v>
                </c:pt>
                <c:pt idx="52">
                  <c:v>-26.364906920415166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0B4-4DE7-AB55-4711FE1A823C}"/>
            </c:ext>
          </c:extLst>
        </c:ser>
        <c:ser>
          <c:idx val="6"/>
          <c:order val="5"/>
          <c:tx>
            <c:strRef>
              <c:f>'3.3.12.'!$K$6</c:f>
              <c:strCache>
                <c:ptCount val="1"/>
                <c:pt idx="0">
                  <c:v>Торговля 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'3.3.12.'!$B$199:$B$258</c:f>
              <c:numCache>
                <c:formatCode>mmm\-yy</c:formatCode>
                <c:ptCount val="60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  <c:pt idx="50">
                  <c:v>43891</c:v>
                </c:pt>
                <c:pt idx="51">
                  <c:v>43922</c:v>
                </c:pt>
                <c:pt idx="52">
                  <c:v>43952</c:v>
                </c:pt>
                <c:pt idx="53">
                  <c:v>43983</c:v>
                </c:pt>
                <c:pt idx="54">
                  <c:v>44013</c:v>
                </c:pt>
                <c:pt idx="55">
                  <c:v>44044</c:v>
                </c:pt>
                <c:pt idx="56">
                  <c:v>44075</c:v>
                </c:pt>
                <c:pt idx="57">
                  <c:v>44105</c:v>
                </c:pt>
                <c:pt idx="58">
                  <c:v>44136</c:v>
                </c:pt>
                <c:pt idx="59">
                  <c:v>44166</c:v>
                </c:pt>
              </c:numCache>
            </c:numRef>
          </c:cat>
          <c:val>
            <c:numRef>
              <c:f>'3.3.12.'!$K$199:$K$251</c:f>
              <c:numCache>
                <c:formatCode>0.0</c:formatCode>
                <c:ptCount val="53"/>
                <c:pt idx="0">
                  <c:v>-9.0804498513006138</c:v>
                </c:pt>
                <c:pt idx="1">
                  <c:v>-7.4645604666855832</c:v>
                </c:pt>
                <c:pt idx="2">
                  <c:v>-12.303668150825075</c:v>
                </c:pt>
                <c:pt idx="3">
                  <c:v>-11.047714861479704</c:v>
                </c:pt>
                <c:pt idx="4">
                  <c:v>-10.988367242482127</c:v>
                </c:pt>
                <c:pt idx="5">
                  <c:v>-7.2130531059547707</c:v>
                </c:pt>
                <c:pt idx="6">
                  <c:v>-9.2409665947333508</c:v>
                </c:pt>
                <c:pt idx="7">
                  <c:v>-6.3464855109594964</c:v>
                </c:pt>
                <c:pt idx="8">
                  <c:v>-7.017358485351366</c:v>
                </c:pt>
                <c:pt idx="9">
                  <c:v>-9.7989859610987082</c:v>
                </c:pt>
                <c:pt idx="10">
                  <c:v>-7.7423210778664497</c:v>
                </c:pt>
                <c:pt idx="11">
                  <c:v>-7.4120722118450146</c:v>
                </c:pt>
                <c:pt idx="12">
                  <c:v>-4.9665184362256127</c:v>
                </c:pt>
                <c:pt idx="13">
                  <c:v>-10.439845416753315</c:v>
                </c:pt>
                <c:pt idx="14">
                  <c:v>-3.5475681292534489</c:v>
                </c:pt>
                <c:pt idx="15">
                  <c:v>-9.5659521729698156</c:v>
                </c:pt>
                <c:pt idx="16">
                  <c:v>-5.4851003911881264</c:v>
                </c:pt>
                <c:pt idx="17">
                  <c:v>-5.6372438824132018</c:v>
                </c:pt>
                <c:pt idx="18">
                  <c:v>-7.3187619400419521</c:v>
                </c:pt>
                <c:pt idx="19">
                  <c:v>-4.9700167915600559</c:v>
                </c:pt>
                <c:pt idx="20">
                  <c:v>-5.7956362185848889</c:v>
                </c:pt>
                <c:pt idx="21">
                  <c:v>-5.1809483236460494</c:v>
                </c:pt>
                <c:pt idx="22">
                  <c:v>-3.4812109594901415</c:v>
                </c:pt>
                <c:pt idx="23">
                  <c:v>-4.2910724118266614</c:v>
                </c:pt>
                <c:pt idx="24">
                  <c:v>-5.0162993123855415</c:v>
                </c:pt>
                <c:pt idx="25">
                  <c:v>-5.293529864168562</c:v>
                </c:pt>
                <c:pt idx="26">
                  <c:v>-5.56996609590459</c:v>
                </c:pt>
                <c:pt idx="27">
                  <c:v>-3.2818719776356602</c:v>
                </c:pt>
                <c:pt idx="28">
                  <c:v>-4.9313976008642442</c:v>
                </c:pt>
                <c:pt idx="29">
                  <c:v>-7.1486216293464224</c:v>
                </c:pt>
                <c:pt idx="30">
                  <c:v>-7.1735082195137068</c:v>
                </c:pt>
                <c:pt idx="31">
                  <c:v>-5.2155219190000537</c:v>
                </c:pt>
                <c:pt idx="32">
                  <c:v>-7.1526851712583834</c:v>
                </c:pt>
                <c:pt idx="33">
                  <c:v>-5.2300434088675445</c:v>
                </c:pt>
                <c:pt idx="34">
                  <c:v>-6.4213608880111508</c:v>
                </c:pt>
                <c:pt idx="35">
                  <c:v>-8.1048932938011546</c:v>
                </c:pt>
                <c:pt idx="36">
                  <c:v>-7.0470544955216496</c:v>
                </c:pt>
                <c:pt idx="37">
                  <c:v>-5.3914237109980547</c:v>
                </c:pt>
                <c:pt idx="38">
                  <c:v>-8.2666743509693958</c:v>
                </c:pt>
                <c:pt idx="39">
                  <c:v>-1.5110822736181433</c:v>
                </c:pt>
                <c:pt idx="40">
                  <c:v>-9.6240036570105758</c:v>
                </c:pt>
                <c:pt idx="41">
                  <c:v>-6.2103620371657087</c:v>
                </c:pt>
                <c:pt idx="42">
                  <c:v>-4.9074708465160768</c:v>
                </c:pt>
                <c:pt idx="43">
                  <c:v>-8.415831660192822</c:v>
                </c:pt>
                <c:pt idx="44">
                  <c:v>-5.9031819149461455</c:v>
                </c:pt>
                <c:pt idx="45">
                  <c:v>-6.6703370206041086</c:v>
                </c:pt>
                <c:pt idx="46">
                  <c:v>-6.5428001611969933</c:v>
                </c:pt>
                <c:pt idx="47">
                  <c:v>-7.9958893807187508</c:v>
                </c:pt>
                <c:pt idx="48">
                  <c:v>-5.9017479981901886</c:v>
                </c:pt>
                <c:pt idx="49">
                  <c:v>-6.7822846738854992</c:v>
                </c:pt>
                <c:pt idx="50">
                  <c:v>-27.144248330021895</c:v>
                </c:pt>
                <c:pt idx="51">
                  <c:v>-44.098081587307718</c:v>
                </c:pt>
                <c:pt idx="52">
                  <c:v>-30.721506525592048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0B4-4DE7-AB55-4711FE1A823C}"/>
            </c:ext>
          </c:extLst>
        </c:ser>
        <c:ser>
          <c:idx val="7"/>
          <c:order val="6"/>
          <c:tx>
            <c:strRef>
              <c:f>'3.3.12.'!$L$6</c:f>
              <c:strCache>
                <c:ptCount val="1"/>
                <c:pt idx="0">
                  <c:v>Транспортировка и хранение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'3.3.12.'!$B$199:$B$258</c:f>
              <c:numCache>
                <c:formatCode>mmm\-yy</c:formatCode>
                <c:ptCount val="60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  <c:pt idx="50">
                  <c:v>43891</c:v>
                </c:pt>
                <c:pt idx="51">
                  <c:v>43922</c:v>
                </c:pt>
                <c:pt idx="52">
                  <c:v>43952</c:v>
                </c:pt>
                <c:pt idx="53">
                  <c:v>43983</c:v>
                </c:pt>
                <c:pt idx="54">
                  <c:v>44013</c:v>
                </c:pt>
                <c:pt idx="55">
                  <c:v>44044</c:v>
                </c:pt>
                <c:pt idx="56">
                  <c:v>44075</c:v>
                </c:pt>
                <c:pt idx="57">
                  <c:v>44105</c:v>
                </c:pt>
                <c:pt idx="58">
                  <c:v>44136</c:v>
                </c:pt>
                <c:pt idx="59">
                  <c:v>44166</c:v>
                </c:pt>
              </c:numCache>
            </c:numRef>
          </c:cat>
          <c:val>
            <c:numRef>
              <c:f>'3.3.12.'!$L$199:$L$251</c:f>
              <c:numCache>
                <c:formatCode>0.0</c:formatCode>
                <c:ptCount val="53"/>
                <c:pt idx="0">
                  <c:v>-23.003540532923893</c:v>
                </c:pt>
                <c:pt idx="1">
                  <c:v>-19.604744259004377</c:v>
                </c:pt>
                <c:pt idx="2">
                  <c:v>-20.530517022752122</c:v>
                </c:pt>
                <c:pt idx="3">
                  <c:v>-21.425709721685081</c:v>
                </c:pt>
                <c:pt idx="4">
                  <c:v>-16.721565218571101</c:v>
                </c:pt>
                <c:pt idx="5">
                  <c:v>-17.148888802117256</c:v>
                </c:pt>
                <c:pt idx="6">
                  <c:v>-15.870610322287718</c:v>
                </c:pt>
                <c:pt idx="7">
                  <c:v>-14.251911296807464</c:v>
                </c:pt>
                <c:pt idx="8">
                  <c:v>-15.033327916675972</c:v>
                </c:pt>
                <c:pt idx="9">
                  <c:v>-14.479674758603153</c:v>
                </c:pt>
                <c:pt idx="10">
                  <c:v>-15.766228545079628</c:v>
                </c:pt>
                <c:pt idx="11">
                  <c:v>-12.3029964477916</c:v>
                </c:pt>
                <c:pt idx="12">
                  <c:v>-14.06972344443335</c:v>
                </c:pt>
                <c:pt idx="13">
                  <c:v>-15.118437573456163</c:v>
                </c:pt>
                <c:pt idx="14">
                  <c:v>-11.028670145570374</c:v>
                </c:pt>
                <c:pt idx="15">
                  <c:v>-13.901347125147424</c:v>
                </c:pt>
                <c:pt idx="16">
                  <c:v>-11.9086852974755</c:v>
                </c:pt>
                <c:pt idx="17">
                  <c:v>-12.904182693856001</c:v>
                </c:pt>
                <c:pt idx="18">
                  <c:v>-12.640590270698596</c:v>
                </c:pt>
                <c:pt idx="19">
                  <c:v>-9.6290157766861171</c:v>
                </c:pt>
                <c:pt idx="20">
                  <c:v>-11.019321482082717</c:v>
                </c:pt>
                <c:pt idx="21">
                  <c:v>-11.74477610311871</c:v>
                </c:pt>
                <c:pt idx="22">
                  <c:v>-10.112357107463595</c:v>
                </c:pt>
                <c:pt idx="23">
                  <c:v>-10.578586706342747</c:v>
                </c:pt>
                <c:pt idx="24">
                  <c:v>-8.1303206553685925</c:v>
                </c:pt>
                <c:pt idx="25">
                  <c:v>-8.3422399251351464</c:v>
                </c:pt>
                <c:pt idx="26">
                  <c:v>-11.570498450043516</c:v>
                </c:pt>
                <c:pt idx="27">
                  <c:v>-10.268951345696678</c:v>
                </c:pt>
                <c:pt idx="28">
                  <c:v>-9.678582507680801</c:v>
                </c:pt>
                <c:pt idx="29">
                  <c:v>-11.15700811834148</c:v>
                </c:pt>
                <c:pt idx="30">
                  <c:v>-11.318841841447096</c:v>
                </c:pt>
                <c:pt idx="31">
                  <c:v>-14.189570675327275</c:v>
                </c:pt>
                <c:pt idx="32">
                  <c:v>-14.459087340582499</c:v>
                </c:pt>
                <c:pt idx="33">
                  <c:v>-10.46515160731596</c:v>
                </c:pt>
                <c:pt idx="34">
                  <c:v>-9.5976432639879192</c:v>
                </c:pt>
                <c:pt idx="35">
                  <c:v>-12.975139983313426</c:v>
                </c:pt>
                <c:pt idx="36">
                  <c:v>-10.275726670498301</c:v>
                </c:pt>
                <c:pt idx="37">
                  <c:v>-10.456372022483464</c:v>
                </c:pt>
                <c:pt idx="38">
                  <c:v>-11.393463953077401</c:v>
                </c:pt>
                <c:pt idx="39">
                  <c:v>-7.9468008411526796</c:v>
                </c:pt>
                <c:pt idx="40">
                  <c:v>-11.23610400687582</c:v>
                </c:pt>
                <c:pt idx="41">
                  <c:v>-10.440765555378505</c:v>
                </c:pt>
                <c:pt idx="42">
                  <c:v>-7.8706334866031966</c:v>
                </c:pt>
                <c:pt idx="43">
                  <c:v>-8.3636054612343003</c:v>
                </c:pt>
                <c:pt idx="44">
                  <c:v>-8.9816677620713676</c:v>
                </c:pt>
                <c:pt idx="45">
                  <c:v>-9.9109778490243627</c:v>
                </c:pt>
                <c:pt idx="46">
                  <c:v>-10.794722562037151</c:v>
                </c:pt>
                <c:pt idx="47">
                  <c:v>-10.114713055718596</c:v>
                </c:pt>
                <c:pt idx="48">
                  <c:v>-8.5564296375196705</c:v>
                </c:pt>
                <c:pt idx="49">
                  <c:v>-11.459945959837512</c:v>
                </c:pt>
                <c:pt idx="50">
                  <c:v>-39.781649612036119</c:v>
                </c:pt>
                <c:pt idx="51">
                  <c:v>-42.543625053420101</c:v>
                </c:pt>
                <c:pt idx="52">
                  <c:v>-27.299359230520537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0B4-4DE7-AB55-4711FE1A82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115410256"/>
        <c:axId val="-1115409712"/>
      </c:lineChart>
      <c:dateAx>
        <c:axId val="-11154102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-1115409712"/>
        <c:crosses val="autoZero"/>
        <c:auto val="1"/>
        <c:lblOffset val="100"/>
        <c:baseTimeUnit val="months"/>
        <c:majorUnit val="1"/>
        <c:majorTimeUnit val="years"/>
      </c:dateAx>
      <c:valAx>
        <c:axId val="-1115409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-11154102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'3.3.13.'!$E$6</c:f>
              <c:strCache>
                <c:ptCount val="1"/>
                <c:pt idx="0">
                  <c:v>Всего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'3.3.13.'!$B$199:$B$258</c:f>
              <c:numCache>
                <c:formatCode>mmm\-yy</c:formatCode>
                <c:ptCount val="60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  <c:pt idx="50">
                  <c:v>43891</c:v>
                </c:pt>
                <c:pt idx="51">
                  <c:v>43922</c:v>
                </c:pt>
                <c:pt idx="52">
                  <c:v>43952</c:v>
                </c:pt>
                <c:pt idx="53">
                  <c:v>43983</c:v>
                </c:pt>
                <c:pt idx="54">
                  <c:v>44013</c:v>
                </c:pt>
                <c:pt idx="55">
                  <c:v>44044</c:v>
                </c:pt>
                <c:pt idx="56">
                  <c:v>44075</c:v>
                </c:pt>
                <c:pt idx="57">
                  <c:v>44105</c:v>
                </c:pt>
                <c:pt idx="58">
                  <c:v>44136</c:v>
                </c:pt>
                <c:pt idx="59">
                  <c:v>44166</c:v>
                </c:pt>
              </c:numCache>
            </c:numRef>
          </c:cat>
          <c:val>
            <c:numRef>
              <c:f>'3.3.13.'!$E$199:$E$251</c:f>
              <c:numCache>
                <c:formatCode>0.0</c:formatCode>
                <c:ptCount val="53"/>
                <c:pt idx="0">
                  <c:v>8.0646090975085087</c:v>
                </c:pt>
                <c:pt idx="1">
                  <c:v>8.4745609303652145</c:v>
                </c:pt>
                <c:pt idx="2">
                  <c:v>8.141985586349989</c:v>
                </c:pt>
                <c:pt idx="3">
                  <c:v>8.3218182266849112</c:v>
                </c:pt>
                <c:pt idx="4">
                  <c:v>9.0108313101084718</c:v>
                </c:pt>
                <c:pt idx="5">
                  <c:v>8.4213996024211895</c:v>
                </c:pt>
                <c:pt idx="6">
                  <c:v>9.8416140631742053</c:v>
                </c:pt>
                <c:pt idx="7">
                  <c:v>10.763584141503856</c:v>
                </c:pt>
                <c:pt idx="8">
                  <c:v>10.386062899576075</c:v>
                </c:pt>
                <c:pt idx="9">
                  <c:v>10.348804241973426</c:v>
                </c:pt>
                <c:pt idx="10">
                  <c:v>11.048467991991771</c:v>
                </c:pt>
                <c:pt idx="11">
                  <c:v>12.27641531662178</c:v>
                </c:pt>
                <c:pt idx="12">
                  <c:v>11.085636775069077</c:v>
                </c:pt>
                <c:pt idx="13">
                  <c:v>10.586628396373669</c:v>
                </c:pt>
                <c:pt idx="14">
                  <c:v>11.213059050882777</c:v>
                </c:pt>
                <c:pt idx="15">
                  <c:v>11.505635626532211</c:v>
                </c:pt>
                <c:pt idx="16">
                  <c:v>11.28885647014036</c:v>
                </c:pt>
                <c:pt idx="17">
                  <c:v>11.292721588339504</c:v>
                </c:pt>
                <c:pt idx="18">
                  <c:v>11.735961260514358</c:v>
                </c:pt>
                <c:pt idx="19">
                  <c:v>11.783780988376066</c:v>
                </c:pt>
                <c:pt idx="20">
                  <c:v>11.716764410660886</c:v>
                </c:pt>
                <c:pt idx="21">
                  <c:v>11.834480938991135</c:v>
                </c:pt>
                <c:pt idx="22">
                  <c:v>12.275762746579517</c:v>
                </c:pt>
                <c:pt idx="23">
                  <c:v>12.24737382706067</c:v>
                </c:pt>
                <c:pt idx="24">
                  <c:v>11.900126298014612</c:v>
                </c:pt>
                <c:pt idx="25">
                  <c:v>11.446242086213601</c:v>
                </c:pt>
                <c:pt idx="26">
                  <c:v>11.172579518505046</c:v>
                </c:pt>
                <c:pt idx="27">
                  <c:v>10.530096083556259</c:v>
                </c:pt>
                <c:pt idx="28">
                  <c:v>10.652212245465876</c:v>
                </c:pt>
                <c:pt idx="29">
                  <c:v>10.999394726939613</c:v>
                </c:pt>
                <c:pt idx="30">
                  <c:v>10.685662756476802</c:v>
                </c:pt>
                <c:pt idx="31">
                  <c:v>10.767220180644756</c:v>
                </c:pt>
                <c:pt idx="32">
                  <c:v>11.317874039862744</c:v>
                </c:pt>
                <c:pt idx="33">
                  <c:v>11.357520798513832</c:v>
                </c:pt>
                <c:pt idx="34">
                  <c:v>11.496155056365325</c:v>
                </c:pt>
                <c:pt idx="35">
                  <c:v>12.089529801435901</c:v>
                </c:pt>
                <c:pt idx="36">
                  <c:v>11.912376819818434</c:v>
                </c:pt>
                <c:pt idx="37">
                  <c:v>12.119249009852552</c:v>
                </c:pt>
                <c:pt idx="38">
                  <c:v>12.027648950863579</c:v>
                </c:pt>
                <c:pt idx="39">
                  <c:v>11.873052666439634</c:v>
                </c:pt>
                <c:pt idx="40">
                  <c:v>11.2280067664135</c:v>
                </c:pt>
                <c:pt idx="41">
                  <c:v>11.770008776055249</c:v>
                </c:pt>
                <c:pt idx="42">
                  <c:v>12.170726290484623</c:v>
                </c:pt>
                <c:pt idx="43">
                  <c:v>12.730231601620773</c:v>
                </c:pt>
                <c:pt idx="44">
                  <c:v>13.612441853195946</c:v>
                </c:pt>
                <c:pt idx="45">
                  <c:v>14.327947957410487</c:v>
                </c:pt>
                <c:pt idx="46">
                  <c:v>15.062318560921625</c:v>
                </c:pt>
                <c:pt idx="47">
                  <c:v>13.667055526148971</c:v>
                </c:pt>
                <c:pt idx="48">
                  <c:v>16.257202463695307</c:v>
                </c:pt>
                <c:pt idx="49">
                  <c:v>9.5359086988925128</c:v>
                </c:pt>
                <c:pt idx="50">
                  <c:v>-24.286896613204703</c:v>
                </c:pt>
                <c:pt idx="51">
                  <c:v>-5.6029583778544634</c:v>
                </c:pt>
                <c:pt idx="52">
                  <c:v>6.0810556959553992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50A-4901-A891-4B45775FCAD7}"/>
            </c:ext>
          </c:extLst>
        </c:ser>
        <c:ser>
          <c:idx val="2"/>
          <c:order val="1"/>
          <c:tx>
            <c:strRef>
              <c:f>'3.3.13.'!$G$6</c:f>
              <c:strCache>
                <c:ptCount val="1"/>
                <c:pt idx="0">
                  <c:v>Добыча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'3.3.13.'!$B$199:$B$258</c:f>
              <c:numCache>
                <c:formatCode>mmm\-yy</c:formatCode>
                <c:ptCount val="60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  <c:pt idx="50">
                  <c:v>43891</c:v>
                </c:pt>
                <c:pt idx="51">
                  <c:v>43922</c:v>
                </c:pt>
                <c:pt idx="52">
                  <c:v>43952</c:v>
                </c:pt>
                <c:pt idx="53">
                  <c:v>43983</c:v>
                </c:pt>
                <c:pt idx="54">
                  <c:v>44013</c:v>
                </c:pt>
                <c:pt idx="55">
                  <c:v>44044</c:v>
                </c:pt>
                <c:pt idx="56">
                  <c:v>44075</c:v>
                </c:pt>
                <c:pt idx="57">
                  <c:v>44105</c:v>
                </c:pt>
                <c:pt idx="58">
                  <c:v>44136</c:v>
                </c:pt>
                <c:pt idx="59">
                  <c:v>44166</c:v>
                </c:pt>
              </c:numCache>
            </c:numRef>
          </c:cat>
          <c:val>
            <c:numRef>
              <c:f>'3.3.13.'!$G$199:$G$251</c:f>
              <c:numCache>
                <c:formatCode>0.0</c:formatCode>
                <c:ptCount val="53"/>
                <c:pt idx="0">
                  <c:v>10.56371764383087</c:v>
                </c:pt>
                <c:pt idx="1">
                  <c:v>11.789353333549712</c:v>
                </c:pt>
                <c:pt idx="2">
                  <c:v>7.9578960854270804</c:v>
                </c:pt>
                <c:pt idx="3">
                  <c:v>10.353345804102844</c:v>
                </c:pt>
                <c:pt idx="4">
                  <c:v>12.18938322727567</c:v>
                </c:pt>
                <c:pt idx="5">
                  <c:v>7.8777266774947634</c:v>
                </c:pt>
                <c:pt idx="6">
                  <c:v>11.150801835904048</c:v>
                </c:pt>
                <c:pt idx="7">
                  <c:v>9.650669035105949</c:v>
                </c:pt>
                <c:pt idx="8">
                  <c:v>8.1779547815099818</c:v>
                </c:pt>
                <c:pt idx="9">
                  <c:v>9.0567788468488857</c:v>
                </c:pt>
                <c:pt idx="10">
                  <c:v>12.88995423690784</c:v>
                </c:pt>
                <c:pt idx="11">
                  <c:v>9.3678632432801123</c:v>
                </c:pt>
                <c:pt idx="12">
                  <c:v>5.9696418257218511</c:v>
                </c:pt>
                <c:pt idx="13">
                  <c:v>7.8252310219496621</c:v>
                </c:pt>
                <c:pt idx="14">
                  <c:v>7.6138523486978897</c:v>
                </c:pt>
                <c:pt idx="15">
                  <c:v>6.3781417104828506</c:v>
                </c:pt>
                <c:pt idx="16">
                  <c:v>5.9861605362389128</c:v>
                </c:pt>
                <c:pt idx="17">
                  <c:v>11.357913497923136</c:v>
                </c:pt>
                <c:pt idx="18">
                  <c:v>13.234527608660471</c:v>
                </c:pt>
                <c:pt idx="19">
                  <c:v>11.228133095538652</c:v>
                </c:pt>
                <c:pt idx="20">
                  <c:v>14.192465773580608</c:v>
                </c:pt>
                <c:pt idx="21">
                  <c:v>11.349813645202829</c:v>
                </c:pt>
                <c:pt idx="22">
                  <c:v>16.386458822902682</c:v>
                </c:pt>
                <c:pt idx="23">
                  <c:v>13.861694649841155</c:v>
                </c:pt>
                <c:pt idx="24">
                  <c:v>12.152904863182812</c:v>
                </c:pt>
                <c:pt idx="25">
                  <c:v>12.642796916561451</c:v>
                </c:pt>
                <c:pt idx="26">
                  <c:v>12.213449679080924</c:v>
                </c:pt>
                <c:pt idx="27">
                  <c:v>11.094360752504201</c:v>
                </c:pt>
                <c:pt idx="28">
                  <c:v>13.361961167468593</c:v>
                </c:pt>
                <c:pt idx="29">
                  <c:v>7.5348582681122309</c:v>
                </c:pt>
                <c:pt idx="30">
                  <c:v>10.903871358328729</c:v>
                </c:pt>
                <c:pt idx="31">
                  <c:v>10.750318657856411</c:v>
                </c:pt>
                <c:pt idx="32">
                  <c:v>9.4196453414247685</c:v>
                </c:pt>
                <c:pt idx="33">
                  <c:v>10.878007098875827</c:v>
                </c:pt>
                <c:pt idx="34">
                  <c:v>7.8047417289167811</c:v>
                </c:pt>
                <c:pt idx="35">
                  <c:v>12.659459818423329</c:v>
                </c:pt>
                <c:pt idx="36">
                  <c:v>7.7250822910065438</c:v>
                </c:pt>
                <c:pt idx="37">
                  <c:v>7.9529143851700042</c:v>
                </c:pt>
                <c:pt idx="38">
                  <c:v>10.188588619175619</c:v>
                </c:pt>
                <c:pt idx="39">
                  <c:v>10.53461256446198</c:v>
                </c:pt>
                <c:pt idx="40">
                  <c:v>7.6685821913605423</c:v>
                </c:pt>
                <c:pt idx="41">
                  <c:v>8.4135157899992521</c:v>
                </c:pt>
                <c:pt idx="42">
                  <c:v>7.1627903905826997</c:v>
                </c:pt>
                <c:pt idx="43">
                  <c:v>10.252817718433789</c:v>
                </c:pt>
                <c:pt idx="44">
                  <c:v>10.191477238486982</c:v>
                </c:pt>
                <c:pt idx="45">
                  <c:v>10.728092027654128</c:v>
                </c:pt>
                <c:pt idx="46">
                  <c:v>9.2736146873669156</c:v>
                </c:pt>
                <c:pt idx="47">
                  <c:v>7.9948033977002524</c:v>
                </c:pt>
                <c:pt idx="48">
                  <c:v>5.9804055515758421</c:v>
                </c:pt>
                <c:pt idx="49">
                  <c:v>6.6654569591045458</c:v>
                </c:pt>
                <c:pt idx="50">
                  <c:v>-6.7523826579611068</c:v>
                </c:pt>
                <c:pt idx="51">
                  <c:v>-5.253471969573809</c:v>
                </c:pt>
                <c:pt idx="52">
                  <c:v>2.0692565658322337E-2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50A-4901-A891-4B45775FCAD7}"/>
            </c:ext>
          </c:extLst>
        </c:ser>
        <c:ser>
          <c:idx val="3"/>
          <c:order val="2"/>
          <c:tx>
            <c:strRef>
              <c:f>'3.3.13.'!$H$6</c:f>
              <c:strCache>
                <c:ptCount val="1"/>
                <c:pt idx="0">
                  <c:v>Обработка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'3.3.13.'!$B$199:$B$258</c:f>
              <c:numCache>
                <c:formatCode>mmm\-yy</c:formatCode>
                <c:ptCount val="60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  <c:pt idx="50">
                  <c:v>43891</c:v>
                </c:pt>
                <c:pt idx="51">
                  <c:v>43922</c:v>
                </c:pt>
                <c:pt idx="52">
                  <c:v>43952</c:v>
                </c:pt>
                <c:pt idx="53">
                  <c:v>43983</c:v>
                </c:pt>
                <c:pt idx="54">
                  <c:v>44013</c:v>
                </c:pt>
                <c:pt idx="55">
                  <c:v>44044</c:v>
                </c:pt>
                <c:pt idx="56">
                  <c:v>44075</c:v>
                </c:pt>
                <c:pt idx="57">
                  <c:v>44105</c:v>
                </c:pt>
                <c:pt idx="58">
                  <c:v>44136</c:v>
                </c:pt>
                <c:pt idx="59">
                  <c:v>44166</c:v>
                </c:pt>
              </c:numCache>
            </c:numRef>
          </c:cat>
          <c:val>
            <c:numRef>
              <c:f>'3.3.13.'!$H$199:$H$251</c:f>
              <c:numCache>
                <c:formatCode>0.0</c:formatCode>
                <c:ptCount val="53"/>
                <c:pt idx="0">
                  <c:v>10.290165175612316</c:v>
                </c:pt>
                <c:pt idx="1">
                  <c:v>10.5453634054806</c:v>
                </c:pt>
                <c:pt idx="2">
                  <c:v>11.487390549421804</c:v>
                </c:pt>
                <c:pt idx="3">
                  <c:v>11.235312672290121</c:v>
                </c:pt>
                <c:pt idx="4">
                  <c:v>11.705589781888222</c:v>
                </c:pt>
                <c:pt idx="5">
                  <c:v>11.193338127474306</c:v>
                </c:pt>
                <c:pt idx="6">
                  <c:v>13.731293978034273</c:v>
                </c:pt>
                <c:pt idx="7">
                  <c:v>14.35362301169684</c:v>
                </c:pt>
                <c:pt idx="8">
                  <c:v>14.275965729383501</c:v>
                </c:pt>
                <c:pt idx="9">
                  <c:v>14.043850595863262</c:v>
                </c:pt>
                <c:pt idx="10">
                  <c:v>14.696472574958705</c:v>
                </c:pt>
                <c:pt idx="11">
                  <c:v>15.648087422454353</c:v>
                </c:pt>
                <c:pt idx="12">
                  <c:v>14.097095419186019</c:v>
                </c:pt>
                <c:pt idx="13">
                  <c:v>13.927466010430379</c:v>
                </c:pt>
                <c:pt idx="14">
                  <c:v>13.51971288693818</c:v>
                </c:pt>
                <c:pt idx="15">
                  <c:v>14.134224588043537</c:v>
                </c:pt>
                <c:pt idx="16">
                  <c:v>14.223329781185953</c:v>
                </c:pt>
                <c:pt idx="17">
                  <c:v>14.440658181058041</c:v>
                </c:pt>
                <c:pt idx="18">
                  <c:v>14.861134577953237</c:v>
                </c:pt>
                <c:pt idx="19">
                  <c:v>15.261818302683309</c:v>
                </c:pt>
                <c:pt idx="20">
                  <c:v>15.781328016025526</c:v>
                </c:pt>
                <c:pt idx="21">
                  <c:v>14.917602980093193</c:v>
                </c:pt>
                <c:pt idx="22">
                  <c:v>15.79115911300147</c:v>
                </c:pt>
                <c:pt idx="23">
                  <c:v>15.978911432580702</c:v>
                </c:pt>
                <c:pt idx="24">
                  <c:v>15.620594156218743</c:v>
                </c:pt>
                <c:pt idx="25">
                  <c:v>15.268221898728399</c:v>
                </c:pt>
                <c:pt idx="26">
                  <c:v>14.895721640253754</c:v>
                </c:pt>
                <c:pt idx="27">
                  <c:v>13.816679079880174</c:v>
                </c:pt>
                <c:pt idx="28">
                  <c:v>13.334397885530109</c:v>
                </c:pt>
                <c:pt idx="29">
                  <c:v>14.286453403960365</c:v>
                </c:pt>
                <c:pt idx="30">
                  <c:v>14.179066430860672</c:v>
                </c:pt>
                <c:pt idx="31">
                  <c:v>13.871412239700902</c:v>
                </c:pt>
                <c:pt idx="32">
                  <c:v>14.272420407335744</c:v>
                </c:pt>
                <c:pt idx="33">
                  <c:v>15.146765056403268</c:v>
                </c:pt>
                <c:pt idx="34">
                  <c:v>14.717437921620274</c:v>
                </c:pt>
                <c:pt idx="35">
                  <c:v>15.731423930352406</c:v>
                </c:pt>
                <c:pt idx="36">
                  <c:v>15.854071338069502</c:v>
                </c:pt>
                <c:pt idx="37">
                  <c:v>15.785808289781613</c:v>
                </c:pt>
                <c:pt idx="38">
                  <c:v>16.015161759370415</c:v>
                </c:pt>
                <c:pt idx="39">
                  <c:v>15.554254012665695</c:v>
                </c:pt>
                <c:pt idx="40">
                  <c:v>15.705521322960834</c:v>
                </c:pt>
                <c:pt idx="41">
                  <c:v>15.911152834492896</c:v>
                </c:pt>
                <c:pt idx="42">
                  <c:v>15.781749422281479</c:v>
                </c:pt>
                <c:pt idx="43">
                  <c:v>16.496965490279251</c:v>
                </c:pt>
                <c:pt idx="44">
                  <c:v>17.220345210359795</c:v>
                </c:pt>
                <c:pt idx="45">
                  <c:v>17.728585116221808</c:v>
                </c:pt>
                <c:pt idx="46">
                  <c:v>18.482434381361969</c:v>
                </c:pt>
                <c:pt idx="47">
                  <c:v>15.728634883586778</c:v>
                </c:pt>
                <c:pt idx="48">
                  <c:v>18.668078702163598</c:v>
                </c:pt>
                <c:pt idx="49">
                  <c:v>13.390658928141619</c:v>
                </c:pt>
                <c:pt idx="50">
                  <c:v>-23.715224620779281</c:v>
                </c:pt>
                <c:pt idx="51">
                  <c:v>-7.4737127048131811</c:v>
                </c:pt>
                <c:pt idx="52">
                  <c:v>7.0351859622562358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50A-4901-A891-4B45775FCAD7}"/>
            </c:ext>
          </c:extLst>
        </c:ser>
        <c:ser>
          <c:idx val="4"/>
          <c:order val="3"/>
          <c:tx>
            <c:strRef>
              <c:f>'3.3.13.'!$I$6</c:f>
              <c:strCache>
                <c:ptCount val="1"/>
                <c:pt idx="0">
                  <c:v>Сельское хозяйство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'3.3.13.'!$B$199:$B$258</c:f>
              <c:numCache>
                <c:formatCode>mmm\-yy</c:formatCode>
                <c:ptCount val="60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  <c:pt idx="50">
                  <c:v>43891</c:v>
                </c:pt>
                <c:pt idx="51">
                  <c:v>43922</c:v>
                </c:pt>
                <c:pt idx="52">
                  <c:v>43952</c:v>
                </c:pt>
                <c:pt idx="53">
                  <c:v>43983</c:v>
                </c:pt>
                <c:pt idx="54">
                  <c:v>44013</c:v>
                </c:pt>
                <c:pt idx="55">
                  <c:v>44044</c:v>
                </c:pt>
                <c:pt idx="56">
                  <c:v>44075</c:v>
                </c:pt>
                <c:pt idx="57">
                  <c:v>44105</c:v>
                </c:pt>
                <c:pt idx="58">
                  <c:v>44136</c:v>
                </c:pt>
                <c:pt idx="59">
                  <c:v>44166</c:v>
                </c:pt>
              </c:numCache>
            </c:numRef>
          </c:cat>
          <c:val>
            <c:numRef>
              <c:f>'3.3.13.'!$I$199:$I$258</c:f>
              <c:numCache>
                <c:formatCode>0.0</c:formatCode>
                <c:ptCount val="60"/>
                <c:pt idx="0">
                  <c:v>16.409173169003765</c:v>
                </c:pt>
                <c:pt idx="1">
                  <c:v>18.115938263730186</c:v>
                </c:pt>
                <c:pt idx="2">
                  <c:v>16.683415791724968</c:v>
                </c:pt>
                <c:pt idx="3">
                  <c:v>16.097830810983368</c:v>
                </c:pt>
                <c:pt idx="4">
                  <c:v>17.257572939786257</c:v>
                </c:pt>
                <c:pt idx="5">
                  <c:v>16.166087872326642</c:v>
                </c:pt>
                <c:pt idx="6">
                  <c:v>15.509579677838929</c:v>
                </c:pt>
                <c:pt idx="7">
                  <c:v>16.428063418335597</c:v>
                </c:pt>
                <c:pt idx="8">
                  <c:v>14.092873757792972</c:v>
                </c:pt>
                <c:pt idx="9">
                  <c:v>13.431165394622866</c:v>
                </c:pt>
                <c:pt idx="10">
                  <c:v>14.320271946700302</c:v>
                </c:pt>
                <c:pt idx="11">
                  <c:v>16.579908178927496</c:v>
                </c:pt>
                <c:pt idx="12">
                  <c:v>14.555288005771217</c:v>
                </c:pt>
                <c:pt idx="13">
                  <c:v>13.709712930218501</c:v>
                </c:pt>
                <c:pt idx="14">
                  <c:v>15.392671029765552</c:v>
                </c:pt>
                <c:pt idx="15">
                  <c:v>17.093555681241355</c:v>
                </c:pt>
                <c:pt idx="16">
                  <c:v>16.408261139342812</c:v>
                </c:pt>
                <c:pt idx="17">
                  <c:v>14.580350675204244</c:v>
                </c:pt>
                <c:pt idx="18">
                  <c:v>17.778235464801014</c:v>
                </c:pt>
                <c:pt idx="19">
                  <c:v>17.276885082228063</c:v>
                </c:pt>
                <c:pt idx="20">
                  <c:v>14.784393650410891</c:v>
                </c:pt>
                <c:pt idx="21">
                  <c:v>16.551828585519957</c:v>
                </c:pt>
                <c:pt idx="22">
                  <c:v>16.795443412216571</c:v>
                </c:pt>
                <c:pt idx="23">
                  <c:v>16.888475084058967</c:v>
                </c:pt>
                <c:pt idx="24">
                  <c:v>14.483977587566017</c:v>
                </c:pt>
                <c:pt idx="25">
                  <c:v>14.632363227587859</c:v>
                </c:pt>
                <c:pt idx="26">
                  <c:v>13.744532589522123</c:v>
                </c:pt>
                <c:pt idx="27">
                  <c:v>11.75825684839657</c:v>
                </c:pt>
                <c:pt idx="28">
                  <c:v>15.736184752610768</c:v>
                </c:pt>
                <c:pt idx="29">
                  <c:v>13.829220017544571</c:v>
                </c:pt>
                <c:pt idx="30">
                  <c:v>14.233261508370305</c:v>
                </c:pt>
                <c:pt idx="31">
                  <c:v>15.231765234016763</c:v>
                </c:pt>
                <c:pt idx="32">
                  <c:v>16.406940645544779</c:v>
                </c:pt>
                <c:pt idx="33">
                  <c:v>14.658667900038068</c:v>
                </c:pt>
                <c:pt idx="34">
                  <c:v>15.500339156502747</c:v>
                </c:pt>
                <c:pt idx="35">
                  <c:v>14.329086283851325</c:v>
                </c:pt>
                <c:pt idx="36">
                  <c:v>13.582134886900064</c:v>
                </c:pt>
                <c:pt idx="37">
                  <c:v>13.908294947546807</c:v>
                </c:pt>
                <c:pt idx="38">
                  <c:v>14.633245149797489</c:v>
                </c:pt>
                <c:pt idx="39">
                  <c:v>14.276454351519106</c:v>
                </c:pt>
                <c:pt idx="40">
                  <c:v>12.533469398111976</c:v>
                </c:pt>
                <c:pt idx="41">
                  <c:v>16.108471792344204</c:v>
                </c:pt>
                <c:pt idx="42">
                  <c:v>15.725020289676991</c:v>
                </c:pt>
                <c:pt idx="43">
                  <c:v>16.454034768863323</c:v>
                </c:pt>
                <c:pt idx="44">
                  <c:v>20.289556685639127</c:v>
                </c:pt>
                <c:pt idx="45">
                  <c:v>19.742978177036548</c:v>
                </c:pt>
                <c:pt idx="46">
                  <c:v>19.300306906819912</c:v>
                </c:pt>
                <c:pt idx="47">
                  <c:v>19.678410514525268</c:v>
                </c:pt>
                <c:pt idx="48">
                  <c:v>21.139813931716191</c:v>
                </c:pt>
                <c:pt idx="49">
                  <c:v>18.800104694868054</c:v>
                </c:pt>
                <c:pt idx="50">
                  <c:v>9.2240956612471905</c:v>
                </c:pt>
                <c:pt idx="51">
                  <c:v>17.938465259846112</c:v>
                </c:pt>
                <c:pt idx="52">
                  <c:v>19.989994013135743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50A-4901-A891-4B45775FCAD7}"/>
            </c:ext>
          </c:extLst>
        </c:ser>
        <c:ser>
          <c:idx val="5"/>
          <c:order val="4"/>
          <c:tx>
            <c:strRef>
              <c:f>'3.3.13.'!$J$6</c:f>
              <c:strCache>
                <c:ptCount val="1"/>
                <c:pt idx="0">
                  <c:v>Строительство 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'3.3.13.'!$B$199:$B$258</c:f>
              <c:numCache>
                <c:formatCode>mmm\-yy</c:formatCode>
                <c:ptCount val="60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  <c:pt idx="50">
                  <c:v>43891</c:v>
                </c:pt>
                <c:pt idx="51">
                  <c:v>43922</c:v>
                </c:pt>
                <c:pt idx="52">
                  <c:v>43952</c:v>
                </c:pt>
                <c:pt idx="53">
                  <c:v>43983</c:v>
                </c:pt>
                <c:pt idx="54">
                  <c:v>44013</c:v>
                </c:pt>
                <c:pt idx="55">
                  <c:v>44044</c:v>
                </c:pt>
                <c:pt idx="56">
                  <c:v>44075</c:v>
                </c:pt>
                <c:pt idx="57">
                  <c:v>44105</c:v>
                </c:pt>
                <c:pt idx="58">
                  <c:v>44136</c:v>
                </c:pt>
                <c:pt idx="59">
                  <c:v>44166</c:v>
                </c:pt>
              </c:numCache>
            </c:numRef>
          </c:cat>
          <c:val>
            <c:numRef>
              <c:f>'3.3.13.'!$J$199:$J$251</c:f>
              <c:numCache>
                <c:formatCode>0.0</c:formatCode>
                <c:ptCount val="53"/>
                <c:pt idx="0">
                  <c:v>2.0686012265476847</c:v>
                </c:pt>
                <c:pt idx="1">
                  <c:v>3.1032936322422984</c:v>
                </c:pt>
                <c:pt idx="2">
                  <c:v>3.3465157010174664</c:v>
                </c:pt>
                <c:pt idx="3">
                  <c:v>4.9286431976868528</c:v>
                </c:pt>
                <c:pt idx="4">
                  <c:v>4.4433267661444233</c:v>
                </c:pt>
                <c:pt idx="5">
                  <c:v>4.309872854799238</c:v>
                </c:pt>
                <c:pt idx="6">
                  <c:v>6.0462547968007527</c:v>
                </c:pt>
                <c:pt idx="7">
                  <c:v>7.073088947808003</c:v>
                </c:pt>
                <c:pt idx="8">
                  <c:v>6.545272885760312</c:v>
                </c:pt>
                <c:pt idx="9">
                  <c:v>7.1739830268531364</c:v>
                </c:pt>
                <c:pt idx="10">
                  <c:v>6.5055609380023895</c:v>
                </c:pt>
                <c:pt idx="11">
                  <c:v>9.6745745898681719</c:v>
                </c:pt>
                <c:pt idx="12">
                  <c:v>9.623128671576012</c:v>
                </c:pt>
                <c:pt idx="13">
                  <c:v>7.8340468144300246</c:v>
                </c:pt>
                <c:pt idx="14">
                  <c:v>8.6882583210508528</c:v>
                </c:pt>
                <c:pt idx="15">
                  <c:v>7.4965745697487023</c:v>
                </c:pt>
                <c:pt idx="16">
                  <c:v>7.843346203365428</c:v>
                </c:pt>
                <c:pt idx="17">
                  <c:v>7.5459509984056012</c:v>
                </c:pt>
                <c:pt idx="18">
                  <c:v>7.7860883765756341</c:v>
                </c:pt>
                <c:pt idx="19">
                  <c:v>6.3165313410205215</c:v>
                </c:pt>
                <c:pt idx="20">
                  <c:v>8.1432279789801498</c:v>
                </c:pt>
                <c:pt idx="21">
                  <c:v>8.4349869944091438</c:v>
                </c:pt>
                <c:pt idx="22">
                  <c:v>8.0886894575009762</c:v>
                </c:pt>
                <c:pt idx="23">
                  <c:v>8.1504516672413843</c:v>
                </c:pt>
                <c:pt idx="24">
                  <c:v>8.129935049596952</c:v>
                </c:pt>
                <c:pt idx="25">
                  <c:v>7.2049561416213237</c:v>
                </c:pt>
                <c:pt idx="26">
                  <c:v>7.7971064840954796</c:v>
                </c:pt>
                <c:pt idx="27">
                  <c:v>8.8564924825251126</c:v>
                </c:pt>
                <c:pt idx="28">
                  <c:v>8.7387917696918294</c:v>
                </c:pt>
                <c:pt idx="29">
                  <c:v>9.6087740908528758</c:v>
                </c:pt>
                <c:pt idx="30">
                  <c:v>8.5965470880756243</c:v>
                </c:pt>
                <c:pt idx="31">
                  <c:v>9.1036804655480523</c:v>
                </c:pt>
                <c:pt idx="32">
                  <c:v>8.7421093434796262</c:v>
                </c:pt>
                <c:pt idx="33">
                  <c:v>8.7317269574460568</c:v>
                </c:pt>
                <c:pt idx="34">
                  <c:v>9.8035959054685691</c:v>
                </c:pt>
                <c:pt idx="35">
                  <c:v>9.9017613851277133</c:v>
                </c:pt>
                <c:pt idx="36">
                  <c:v>9.2257137234415438</c:v>
                </c:pt>
                <c:pt idx="37">
                  <c:v>10.640212491071964</c:v>
                </c:pt>
                <c:pt idx="38">
                  <c:v>9.4082839319555376</c:v>
                </c:pt>
                <c:pt idx="39">
                  <c:v>8.8605100196560045</c:v>
                </c:pt>
                <c:pt idx="40">
                  <c:v>8.0392216142602138</c:v>
                </c:pt>
                <c:pt idx="41">
                  <c:v>8.5079594434268699</c:v>
                </c:pt>
                <c:pt idx="42">
                  <c:v>9.683466321870128</c:v>
                </c:pt>
                <c:pt idx="43">
                  <c:v>10.752228616838721</c:v>
                </c:pt>
                <c:pt idx="44">
                  <c:v>10.739352028382854</c:v>
                </c:pt>
                <c:pt idx="45">
                  <c:v>11.282901633966503</c:v>
                </c:pt>
                <c:pt idx="46">
                  <c:v>11.864389005181067</c:v>
                </c:pt>
                <c:pt idx="47">
                  <c:v>11.494088154787875</c:v>
                </c:pt>
                <c:pt idx="48">
                  <c:v>13.051037253481724</c:v>
                </c:pt>
                <c:pt idx="49">
                  <c:v>7.8770107418247051</c:v>
                </c:pt>
                <c:pt idx="50">
                  <c:v>-18.476975294027341</c:v>
                </c:pt>
                <c:pt idx="51">
                  <c:v>0.45746027105803932</c:v>
                </c:pt>
                <c:pt idx="52">
                  <c:v>7.062792017091482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150A-4901-A891-4B45775FCAD7}"/>
            </c:ext>
          </c:extLst>
        </c:ser>
        <c:ser>
          <c:idx val="6"/>
          <c:order val="5"/>
          <c:tx>
            <c:strRef>
              <c:f>'3.3.13.'!$K$6</c:f>
              <c:strCache>
                <c:ptCount val="1"/>
                <c:pt idx="0">
                  <c:v>Торговля 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'3.3.13.'!$B$199:$B$258</c:f>
              <c:numCache>
                <c:formatCode>mmm\-yy</c:formatCode>
                <c:ptCount val="60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  <c:pt idx="50">
                  <c:v>43891</c:v>
                </c:pt>
                <c:pt idx="51">
                  <c:v>43922</c:v>
                </c:pt>
                <c:pt idx="52">
                  <c:v>43952</c:v>
                </c:pt>
                <c:pt idx="53">
                  <c:v>43983</c:v>
                </c:pt>
                <c:pt idx="54">
                  <c:v>44013</c:v>
                </c:pt>
                <c:pt idx="55">
                  <c:v>44044</c:v>
                </c:pt>
                <c:pt idx="56">
                  <c:v>44075</c:v>
                </c:pt>
                <c:pt idx="57">
                  <c:v>44105</c:v>
                </c:pt>
                <c:pt idx="58">
                  <c:v>44136</c:v>
                </c:pt>
                <c:pt idx="59">
                  <c:v>44166</c:v>
                </c:pt>
              </c:numCache>
            </c:numRef>
          </c:cat>
          <c:val>
            <c:numRef>
              <c:f>'3.3.13.'!$K$199:$K$251</c:f>
              <c:numCache>
                <c:formatCode>0.0</c:formatCode>
                <c:ptCount val="53"/>
                <c:pt idx="0">
                  <c:v>6.6544961392473851</c:v>
                </c:pt>
                <c:pt idx="1">
                  <c:v>7.6894648868795059</c:v>
                </c:pt>
                <c:pt idx="2">
                  <c:v>6.5928677670986247</c:v>
                </c:pt>
                <c:pt idx="3">
                  <c:v>7.0137155941225444</c:v>
                </c:pt>
                <c:pt idx="4">
                  <c:v>8.2015187486197192</c:v>
                </c:pt>
                <c:pt idx="5">
                  <c:v>8.1598347930100772</c:v>
                </c:pt>
                <c:pt idx="6">
                  <c:v>9.2952601576953668</c:v>
                </c:pt>
                <c:pt idx="7">
                  <c:v>10.431319253837103</c:v>
                </c:pt>
                <c:pt idx="8">
                  <c:v>9.9637819162304311</c:v>
                </c:pt>
                <c:pt idx="9">
                  <c:v>10.648944122287816</c:v>
                </c:pt>
                <c:pt idx="10">
                  <c:v>11.828292056852376</c:v>
                </c:pt>
                <c:pt idx="11">
                  <c:v>12.866709469713811</c:v>
                </c:pt>
                <c:pt idx="12">
                  <c:v>12.108099473058303</c:v>
                </c:pt>
                <c:pt idx="13">
                  <c:v>11.636018187149944</c:v>
                </c:pt>
                <c:pt idx="14">
                  <c:v>12.215287304948419</c:v>
                </c:pt>
                <c:pt idx="15">
                  <c:v>12.868425560596336</c:v>
                </c:pt>
                <c:pt idx="16">
                  <c:v>12.068850340075869</c:v>
                </c:pt>
                <c:pt idx="17">
                  <c:v>12.817297803683459</c:v>
                </c:pt>
                <c:pt idx="18">
                  <c:v>13.151987819992343</c:v>
                </c:pt>
                <c:pt idx="19">
                  <c:v>12.452458849888586</c:v>
                </c:pt>
                <c:pt idx="20">
                  <c:v>12.486768446407069</c:v>
                </c:pt>
                <c:pt idx="21">
                  <c:v>12.785807898222259</c:v>
                </c:pt>
                <c:pt idx="22">
                  <c:v>13.158788169045238</c:v>
                </c:pt>
                <c:pt idx="23">
                  <c:v>12.665353928899663</c:v>
                </c:pt>
                <c:pt idx="24">
                  <c:v>11.344718946965855</c:v>
                </c:pt>
                <c:pt idx="25">
                  <c:v>11.534990601044569</c:v>
                </c:pt>
                <c:pt idx="26">
                  <c:v>11.545991635169287</c:v>
                </c:pt>
                <c:pt idx="27">
                  <c:v>10.723956465261807</c:v>
                </c:pt>
                <c:pt idx="28">
                  <c:v>10.704683825702858</c:v>
                </c:pt>
                <c:pt idx="29">
                  <c:v>10.65739562490657</c:v>
                </c:pt>
                <c:pt idx="30">
                  <c:v>9.6260459157304297</c:v>
                </c:pt>
                <c:pt idx="31">
                  <c:v>10.702527640851571</c:v>
                </c:pt>
                <c:pt idx="32">
                  <c:v>11.210066567871195</c:v>
                </c:pt>
                <c:pt idx="33">
                  <c:v>10.85750887615302</c:v>
                </c:pt>
                <c:pt idx="34">
                  <c:v>10.150137298832107</c:v>
                </c:pt>
                <c:pt idx="35">
                  <c:v>11.087163255232383</c:v>
                </c:pt>
                <c:pt idx="36">
                  <c:v>11.4490231386294</c:v>
                </c:pt>
                <c:pt idx="37">
                  <c:v>11.629586667985336</c:v>
                </c:pt>
                <c:pt idx="38">
                  <c:v>11.791758853274132</c:v>
                </c:pt>
                <c:pt idx="39">
                  <c:v>12.379311347638748</c:v>
                </c:pt>
                <c:pt idx="40">
                  <c:v>11.721177366899326</c:v>
                </c:pt>
                <c:pt idx="41">
                  <c:v>11.765633035870735</c:v>
                </c:pt>
                <c:pt idx="42">
                  <c:v>12.720281328536771</c:v>
                </c:pt>
                <c:pt idx="43">
                  <c:v>12.36464467334406</c:v>
                </c:pt>
                <c:pt idx="44">
                  <c:v>12.825689570783481</c:v>
                </c:pt>
                <c:pt idx="45">
                  <c:v>13.430477321000126</c:v>
                </c:pt>
                <c:pt idx="46">
                  <c:v>14.238444072160831</c:v>
                </c:pt>
                <c:pt idx="47">
                  <c:v>14.265927325297412</c:v>
                </c:pt>
                <c:pt idx="48">
                  <c:v>16.309220953672792</c:v>
                </c:pt>
                <c:pt idx="49">
                  <c:v>8.4700756538240398</c:v>
                </c:pt>
                <c:pt idx="50">
                  <c:v>-35.81345896700347</c:v>
                </c:pt>
                <c:pt idx="51">
                  <c:v>-8.388551860826027</c:v>
                </c:pt>
                <c:pt idx="52">
                  <c:v>4.903768149307723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50A-4901-A891-4B45775FCAD7}"/>
            </c:ext>
          </c:extLst>
        </c:ser>
        <c:ser>
          <c:idx val="7"/>
          <c:order val="6"/>
          <c:tx>
            <c:strRef>
              <c:f>'3.3.13.'!$L$6</c:f>
              <c:strCache>
                <c:ptCount val="1"/>
                <c:pt idx="0">
                  <c:v>Транспортировка и хранение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'3.3.13.'!$B$199:$B$258</c:f>
              <c:numCache>
                <c:formatCode>mmm\-yy</c:formatCode>
                <c:ptCount val="60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  <c:pt idx="50">
                  <c:v>43891</c:v>
                </c:pt>
                <c:pt idx="51">
                  <c:v>43922</c:v>
                </c:pt>
                <c:pt idx="52">
                  <c:v>43952</c:v>
                </c:pt>
                <c:pt idx="53">
                  <c:v>43983</c:v>
                </c:pt>
                <c:pt idx="54">
                  <c:v>44013</c:v>
                </c:pt>
                <c:pt idx="55">
                  <c:v>44044</c:v>
                </c:pt>
                <c:pt idx="56">
                  <c:v>44075</c:v>
                </c:pt>
                <c:pt idx="57">
                  <c:v>44105</c:v>
                </c:pt>
                <c:pt idx="58">
                  <c:v>44136</c:v>
                </c:pt>
                <c:pt idx="59">
                  <c:v>44166</c:v>
                </c:pt>
              </c:numCache>
            </c:numRef>
          </c:cat>
          <c:val>
            <c:numRef>
              <c:f>'3.3.13.'!$L$199:$L$251</c:f>
              <c:numCache>
                <c:formatCode>0.0</c:formatCode>
                <c:ptCount val="53"/>
                <c:pt idx="0">
                  <c:v>7.2964381543825425</c:v>
                </c:pt>
                <c:pt idx="1">
                  <c:v>7.3069418294597597</c:v>
                </c:pt>
                <c:pt idx="2">
                  <c:v>7.2998526107309374</c:v>
                </c:pt>
                <c:pt idx="3">
                  <c:v>6.5296669289862166</c:v>
                </c:pt>
                <c:pt idx="4">
                  <c:v>7.322784618047649</c:v>
                </c:pt>
                <c:pt idx="5">
                  <c:v>7.2018889443075977</c:v>
                </c:pt>
                <c:pt idx="6">
                  <c:v>7.4018848629065985</c:v>
                </c:pt>
                <c:pt idx="7">
                  <c:v>6.7754825492205271</c:v>
                </c:pt>
                <c:pt idx="8">
                  <c:v>8.796308544455627</c:v>
                </c:pt>
                <c:pt idx="9">
                  <c:v>8.0461357222521315</c:v>
                </c:pt>
                <c:pt idx="10">
                  <c:v>6.7888123780934109</c:v>
                </c:pt>
                <c:pt idx="11">
                  <c:v>6.8862346929748242</c:v>
                </c:pt>
                <c:pt idx="12">
                  <c:v>6.7050496202747922</c:v>
                </c:pt>
                <c:pt idx="13">
                  <c:v>6.8931382825097955</c:v>
                </c:pt>
                <c:pt idx="14">
                  <c:v>7.0550352343283009</c:v>
                </c:pt>
                <c:pt idx="15">
                  <c:v>7.6104097971032445</c:v>
                </c:pt>
                <c:pt idx="16">
                  <c:v>9.1491457286748528</c:v>
                </c:pt>
                <c:pt idx="17">
                  <c:v>9.0235960603400258</c:v>
                </c:pt>
                <c:pt idx="18">
                  <c:v>8.3917905862966222</c:v>
                </c:pt>
                <c:pt idx="19">
                  <c:v>9.1591759157585102</c:v>
                </c:pt>
                <c:pt idx="20">
                  <c:v>6.9008981908715441</c:v>
                </c:pt>
                <c:pt idx="21">
                  <c:v>6.533951575671864</c:v>
                </c:pt>
                <c:pt idx="22">
                  <c:v>7.3520487773577088</c:v>
                </c:pt>
                <c:pt idx="23">
                  <c:v>6.9369439388056549</c:v>
                </c:pt>
                <c:pt idx="24">
                  <c:v>7.1752181749878048</c:v>
                </c:pt>
                <c:pt idx="25">
                  <c:v>7.4174818181774924</c:v>
                </c:pt>
                <c:pt idx="26">
                  <c:v>9.3520251073093448</c:v>
                </c:pt>
                <c:pt idx="27">
                  <c:v>9.032929965183996</c:v>
                </c:pt>
                <c:pt idx="28">
                  <c:v>9.4137449936905853</c:v>
                </c:pt>
                <c:pt idx="29">
                  <c:v>9.5654268380925771</c:v>
                </c:pt>
                <c:pt idx="30">
                  <c:v>9.3120884706818856</c:v>
                </c:pt>
                <c:pt idx="31">
                  <c:v>9.1099939185354799</c:v>
                </c:pt>
                <c:pt idx="32">
                  <c:v>8.0547776332112164</c:v>
                </c:pt>
                <c:pt idx="33">
                  <c:v>9.8375318966937471</c:v>
                </c:pt>
                <c:pt idx="34">
                  <c:v>10.513964623412136</c:v>
                </c:pt>
                <c:pt idx="35">
                  <c:v>11.13431288063623</c:v>
                </c:pt>
                <c:pt idx="36">
                  <c:v>8.9799292850256904</c:v>
                </c:pt>
                <c:pt idx="37">
                  <c:v>8.8876460042885128</c:v>
                </c:pt>
                <c:pt idx="38">
                  <c:v>8.5606518156871516</c:v>
                </c:pt>
                <c:pt idx="39">
                  <c:v>8.8038830518388522</c:v>
                </c:pt>
                <c:pt idx="40">
                  <c:v>8.347219425418416</c:v>
                </c:pt>
                <c:pt idx="41">
                  <c:v>8.4075968419961669</c:v>
                </c:pt>
                <c:pt idx="42">
                  <c:v>8.8032271181685928</c:v>
                </c:pt>
                <c:pt idx="43">
                  <c:v>9.0765702868639835</c:v>
                </c:pt>
                <c:pt idx="44">
                  <c:v>8.9314027322888023</c:v>
                </c:pt>
                <c:pt idx="45">
                  <c:v>9.8191273051543533</c:v>
                </c:pt>
                <c:pt idx="46">
                  <c:v>8.4609263064894265</c:v>
                </c:pt>
                <c:pt idx="47">
                  <c:v>3.9075554890298747</c:v>
                </c:pt>
                <c:pt idx="48">
                  <c:v>9.7938103374392824</c:v>
                </c:pt>
                <c:pt idx="49">
                  <c:v>9.0922423401044625</c:v>
                </c:pt>
                <c:pt idx="50">
                  <c:v>-19.029826779847212</c:v>
                </c:pt>
                <c:pt idx="51">
                  <c:v>-1.1894586549111068</c:v>
                </c:pt>
                <c:pt idx="52">
                  <c:v>4.5320891795448972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50A-4901-A891-4B45775FCA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115421136"/>
        <c:axId val="-1115408624"/>
      </c:lineChart>
      <c:dateAx>
        <c:axId val="-11154211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-1115408624"/>
        <c:crosses val="autoZero"/>
        <c:auto val="1"/>
        <c:lblOffset val="100"/>
        <c:baseTimeUnit val="months"/>
        <c:majorUnit val="1"/>
        <c:majorTimeUnit val="years"/>
      </c:dateAx>
      <c:valAx>
        <c:axId val="-1115408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-11154211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4.214339908952959E-2"/>
          <c:w val="0.83009213030552165"/>
          <c:h val="0.74448383084577119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'3.3.14.'!$C$7</c:f>
              <c:strCache>
                <c:ptCount val="1"/>
                <c:pt idx="0">
                  <c:v>Отчетный месяц (правая шкала)</c:v>
                </c:pt>
              </c:strCache>
            </c:strRef>
          </c:tx>
          <c:spPr>
            <a:solidFill>
              <a:srgbClr val="0082BB"/>
            </a:solidFill>
            <a:ln w="22225" cap="rnd">
              <a:noFill/>
              <a:round/>
            </a:ln>
            <a:effectLst/>
          </c:spPr>
          <c:invertIfNegative val="0"/>
          <c:cat>
            <c:numRef>
              <c:f>'3.3.14.'!$A$8:$A$67</c:f>
              <c:numCache>
                <c:formatCode>mmm\ yy</c:formatCode>
                <c:ptCount val="60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  <c:pt idx="50">
                  <c:v>43891</c:v>
                </c:pt>
                <c:pt idx="51">
                  <c:v>43922</c:v>
                </c:pt>
                <c:pt idx="52">
                  <c:v>43952</c:v>
                </c:pt>
                <c:pt idx="53">
                  <c:v>43983</c:v>
                </c:pt>
                <c:pt idx="54">
                  <c:v>44013</c:v>
                </c:pt>
                <c:pt idx="55">
                  <c:v>44044</c:v>
                </c:pt>
                <c:pt idx="56">
                  <c:v>44075</c:v>
                </c:pt>
                <c:pt idx="57">
                  <c:v>44105</c:v>
                </c:pt>
                <c:pt idx="58">
                  <c:v>44136</c:v>
                </c:pt>
                <c:pt idx="59">
                  <c:v>44166</c:v>
                </c:pt>
              </c:numCache>
            </c:numRef>
          </c:cat>
          <c:val>
            <c:numRef>
              <c:f>'3.3.14.'!$C$8:$C$67</c:f>
              <c:numCache>
                <c:formatCode>#\ ##0.0</c:formatCode>
                <c:ptCount val="60"/>
                <c:pt idx="0">
                  <c:v>0.35202177299999998</c:v>
                </c:pt>
                <c:pt idx="1">
                  <c:v>0.662025698</c:v>
                </c:pt>
                <c:pt idx="2">
                  <c:v>1.5015087280000001</c:v>
                </c:pt>
                <c:pt idx="3">
                  <c:v>1.065857252</c:v>
                </c:pt>
                <c:pt idx="4">
                  <c:v>0.73653483000000008</c:v>
                </c:pt>
                <c:pt idx="5">
                  <c:v>1.370675125</c:v>
                </c:pt>
                <c:pt idx="6">
                  <c:v>0.32577404500000001</c:v>
                </c:pt>
                <c:pt idx="7">
                  <c:v>0.95545082999999997</c:v>
                </c:pt>
                <c:pt idx="8">
                  <c:v>1.2016266869999999</c:v>
                </c:pt>
                <c:pt idx="9">
                  <c:v>0.85935615399999998</c:v>
                </c:pt>
                <c:pt idx="10">
                  <c:v>0.99296295699999992</c:v>
                </c:pt>
                <c:pt idx="11">
                  <c:v>1.5639122999999999</c:v>
                </c:pt>
                <c:pt idx="12">
                  <c:v>0.98274932000000004</c:v>
                </c:pt>
                <c:pt idx="13">
                  <c:v>0.66666929400000008</c:v>
                </c:pt>
                <c:pt idx="14">
                  <c:v>0.73975162750000001</c:v>
                </c:pt>
                <c:pt idx="15">
                  <c:v>0.81283396100000005</c:v>
                </c:pt>
                <c:pt idx="16">
                  <c:v>0.80076045899999992</c:v>
                </c:pt>
                <c:pt idx="17">
                  <c:v>0.94062439600000003</c:v>
                </c:pt>
                <c:pt idx="18">
                  <c:v>0.62396370000000001</c:v>
                </c:pt>
                <c:pt idx="19">
                  <c:v>0.79287023400000001</c:v>
                </c:pt>
                <c:pt idx="20">
                  <c:v>1.003089398</c:v>
                </c:pt>
                <c:pt idx="21">
                  <c:v>1.0858988425999998</c:v>
                </c:pt>
                <c:pt idx="22">
                  <c:v>0.94294093239999999</c:v>
                </c:pt>
                <c:pt idx="23">
                  <c:v>0.90590260099999997</c:v>
                </c:pt>
                <c:pt idx="24">
                  <c:v>1.013887051</c:v>
                </c:pt>
                <c:pt idx="25">
                  <c:v>0.70970139300000001</c:v>
                </c:pt>
                <c:pt idx="26">
                  <c:v>0.867135769</c:v>
                </c:pt>
                <c:pt idx="27">
                  <c:v>1.0127170089999999</c:v>
                </c:pt>
                <c:pt idx="28">
                  <c:v>1.3361635120000002</c:v>
                </c:pt>
                <c:pt idx="29">
                  <c:v>1.5887509910000002</c:v>
                </c:pt>
                <c:pt idx="30">
                  <c:v>1.1957065660000001</c:v>
                </c:pt>
                <c:pt idx="31">
                  <c:v>1.0822834829999999</c:v>
                </c:pt>
                <c:pt idx="32">
                  <c:v>1.6658938109999999</c:v>
                </c:pt>
                <c:pt idx="33">
                  <c:v>1.512677979</c:v>
                </c:pt>
                <c:pt idx="34">
                  <c:v>1.093146191</c:v>
                </c:pt>
                <c:pt idx="35">
                  <c:v>0.33530742500000005</c:v>
                </c:pt>
                <c:pt idx="36">
                  <c:v>1.6304597879999998</c:v>
                </c:pt>
                <c:pt idx="37">
                  <c:v>0.99328629999999996</c:v>
                </c:pt>
                <c:pt idx="38">
                  <c:v>1.1585122060000002</c:v>
                </c:pt>
                <c:pt idx="39">
                  <c:v>1.593269147</c:v>
                </c:pt>
                <c:pt idx="40">
                  <c:v>1.2884961929999998</c:v>
                </c:pt>
                <c:pt idx="41">
                  <c:v>1.297568657</c:v>
                </c:pt>
                <c:pt idx="42">
                  <c:v>1.0704543790000001</c:v>
                </c:pt>
                <c:pt idx="43">
                  <c:v>1.165973723</c:v>
                </c:pt>
                <c:pt idx="44">
                  <c:v>1.4122559080000001</c:v>
                </c:pt>
                <c:pt idx="45">
                  <c:v>1.312742624</c:v>
                </c:pt>
                <c:pt idx="46">
                  <c:v>1.2654747179999999</c:v>
                </c:pt>
                <c:pt idx="47">
                  <c:v>1.4910034569999999</c:v>
                </c:pt>
                <c:pt idx="48">
                  <c:v>1.2387451</c:v>
                </c:pt>
                <c:pt idx="49">
                  <c:v>0.60867841199999995</c:v>
                </c:pt>
                <c:pt idx="50">
                  <c:v>-0.27749014599999999</c:v>
                </c:pt>
                <c:pt idx="51">
                  <c:v>0.93919999999999981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B4A-44EC-8C2F-8AB467FBC0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115417872"/>
        <c:axId val="-1115429296"/>
      </c:barChart>
      <c:lineChart>
        <c:grouping val="standard"/>
        <c:varyColors val="0"/>
        <c:ser>
          <c:idx val="0"/>
          <c:order val="0"/>
          <c:tx>
            <c:strRef>
              <c:f>'3.3.14.'!$B$7</c:f>
              <c:strCache>
                <c:ptCount val="1"/>
                <c:pt idx="0">
                  <c:v>Скользящая сумма за 12 месяцев</c:v>
                </c:pt>
              </c:strCache>
            </c:strRef>
          </c:tx>
          <c:spPr>
            <a:ln w="22225" cap="rnd">
              <a:solidFill>
                <a:srgbClr val="EE1133"/>
              </a:solidFill>
              <a:round/>
            </a:ln>
            <a:effectLst/>
          </c:spPr>
          <c:marker>
            <c:symbol val="none"/>
          </c:marker>
          <c:cat>
            <c:numRef>
              <c:f>'3.3.14.'!$A$8:$A$67</c:f>
              <c:numCache>
                <c:formatCode>mmm\ yy</c:formatCode>
                <c:ptCount val="60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  <c:pt idx="50">
                  <c:v>43891</c:v>
                </c:pt>
                <c:pt idx="51">
                  <c:v>43922</c:v>
                </c:pt>
                <c:pt idx="52">
                  <c:v>43952</c:v>
                </c:pt>
                <c:pt idx="53">
                  <c:v>43983</c:v>
                </c:pt>
                <c:pt idx="54">
                  <c:v>44013</c:v>
                </c:pt>
                <c:pt idx="55">
                  <c:v>44044</c:v>
                </c:pt>
                <c:pt idx="56">
                  <c:v>44075</c:v>
                </c:pt>
                <c:pt idx="57">
                  <c:v>44105</c:v>
                </c:pt>
                <c:pt idx="58">
                  <c:v>44136</c:v>
                </c:pt>
                <c:pt idx="59">
                  <c:v>44166</c:v>
                </c:pt>
              </c:numCache>
            </c:numRef>
          </c:cat>
          <c:val>
            <c:numRef>
              <c:f>'3.3.14.'!$B$8:$B$67</c:f>
              <c:numCache>
                <c:formatCode>0.0</c:formatCode>
                <c:ptCount val="60"/>
                <c:pt idx="0">
                  <c:v>8.9262131109999991</c:v>
                </c:pt>
                <c:pt idx="1">
                  <c:v>8.462560581</c:v>
                </c:pt>
                <c:pt idx="2">
                  <c:v>8.416947845000001</c:v>
                </c:pt>
                <c:pt idx="3">
                  <c:v>8.1853365320000009</c:v>
                </c:pt>
                <c:pt idx="4">
                  <c:v>8.0427899739999997</c:v>
                </c:pt>
                <c:pt idx="5">
                  <c:v>8.8415160030000006</c:v>
                </c:pt>
                <c:pt idx="6">
                  <c:v>8.7050861679999993</c:v>
                </c:pt>
                <c:pt idx="7">
                  <c:v>9.5333116990000004</c:v>
                </c:pt>
                <c:pt idx="8">
                  <c:v>10.142965991999999</c:v>
                </c:pt>
                <c:pt idx="9">
                  <c:v>9.886866315999999</c:v>
                </c:pt>
                <c:pt idx="10">
                  <c:v>10.108732782999999</c:v>
                </c:pt>
                <c:pt idx="11">
                  <c:v>11.587706379</c:v>
                </c:pt>
                <c:pt idx="12">
                  <c:v>12.218433925999999</c:v>
                </c:pt>
                <c:pt idx="13">
                  <c:v>12.223077521999999</c:v>
                </c:pt>
                <c:pt idx="14">
                  <c:v>11.4613204215</c:v>
                </c:pt>
                <c:pt idx="15">
                  <c:v>11.208297130499998</c:v>
                </c:pt>
                <c:pt idx="16">
                  <c:v>11.272522759499999</c:v>
                </c:pt>
                <c:pt idx="17">
                  <c:v>10.8424720305</c:v>
                </c:pt>
                <c:pt idx="18">
                  <c:v>11.1406616855</c:v>
                </c:pt>
                <c:pt idx="19">
                  <c:v>10.9780810895</c:v>
                </c:pt>
                <c:pt idx="20">
                  <c:v>10.779543800499999</c:v>
                </c:pt>
                <c:pt idx="21">
                  <c:v>11.006086489099999</c:v>
                </c:pt>
                <c:pt idx="22">
                  <c:v>10.956064464499999</c:v>
                </c:pt>
                <c:pt idx="23">
                  <c:v>10.2980547655</c:v>
                </c:pt>
                <c:pt idx="24">
                  <c:v>10.329192496499999</c:v>
                </c:pt>
                <c:pt idx="25">
                  <c:v>10.372224595500001</c:v>
                </c:pt>
                <c:pt idx="26">
                  <c:v>10.499608737000001</c:v>
                </c:pt>
                <c:pt idx="27">
                  <c:v>10.699491784999999</c:v>
                </c:pt>
                <c:pt idx="28">
                  <c:v>11.234894838000001</c:v>
                </c:pt>
                <c:pt idx="29">
                  <c:v>11.883021433</c:v>
                </c:pt>
                <c:pt idx="30">
                  <c:v>12.454764299000001</c:v>
                </c:pt>
                <c:pt idx="31">
                  <c:v>12.744177548</c:v>
                </c:pt>
                <c:pt idx="32">
                  <c:v>13.406981961</c:v>
                </c:pt>
                <c:pt idx="33">
                  <c:v>13.8337610974</c:v>
                </c:pt>
                <c:pt idx="34">
                  <c:v>13.983966356000002</c:v>
                </c:pt>
                <c:pt idx="35">
                  <c:v>13.41337118</c:v>
                </c:pt>
                <c:pt idx="36">
                  <c:v>14.029943917000001</c:v>
                </c:pt>
                <c:pt idx="37">
                  <c:v>14.313528824</c:v>
                </c:pt>
                <c:pt idx="38">
                  <c:v>14.604905261000001</c:v>
                </c:pt>
                <c:pt idx="39">
                  <c:v>15.185457399000001</c:v>
                </c:pt>
                <c:pt idx="40">
                  <c:v>15.13779008</c:v>
                </c:pt>
                <c:pt idx="41">
                  <c:v>14.846607746</c:v>
                </c:pt>
                <c:pt idx="42">
                  <c:v>14.721355558999999</c:v>
                </c:pt>
                <c:pt idx="43">
                  <c:v>14.805045799</c:v>
                </c:pt>
                <c:pt idx="44">
                  <c:v>14.551407896000001</c:v>
                </c:pt>
                <c:pt idx="45">
                  <c:v>14.351472541</c:v>
                </c:pt>
                <c:pt idx="46">
                  <c:v>14.523801068000001</c:v>
                </c:pt>
                <c:pt idx="47">
                  <c:v>15.679497100000001</c:v>
                </c:pt>
                <c:pt idx="48">
                  <c:v>15.287782412</c:v>
                </c:pt>
                <c:pt idx="49">
                  <c:v>14.903174524000001</c:v>
                </c:pt>
                <c:pt idx="50">
                  <c:v>13.467172172</c:v>
                </c:pt>
                <c:pt idx="51">
                  <c:v>12.813103025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B4A-44EC-8C2F-8AB467FBC0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115416240"/>
        <c:axId val="-1115418960"/>
      </c:lineChart>
      <c:dateAx>
        <c:axId val="-1115416240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-1115418960"/>
        <c:crosses val="autoZero"/>
        <c:auto val="1"/>
        <c:lblOffset val="100"/>
        <c:baseTimeUnit val="months"/>
        <c:majorUnit val="12"/>
        <c:majorTimeUnit val="months"/>
      </c:dateAx>
      <c:valAx>
        <c:axId val="-1115418960"/>
        <c:scaling>
          <c:orientation val="minMax"/>
          <c:min val="7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-1115416240"/>
        <c:crosses val="autoZero"/>
        <c:crossBetween val="between"/>
      </c:valAx>
      <c:valAx>
        <c:axId val="-1115429296"/>
        <c:scaling>
          <c:orientation val="minMax"/>
          <c:max val="2"/>
          <c:min val="0"/>
        </c:scaling>
        <c:delete val="0"/>
        <c:axPos val="r"/>
        <c:numFmt formatCode="#,##0.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-1115417872"/>
        <c:crosses val="max"/>
        <c:crossBetween val="between"/>
        <c:majorUnit val="0.2"/>
      </c:valAx>
      <c:dateAx>
        <c:axId val="-1115417872"/>
        <c:scaling>
          <c:orientation val="minMax"/>
        </c:scaling>
        <c:delete val="1"/>
        <c:axPos val="b"/>
        <c:numFmt formatCode="mmm\ yy" sourceLinked="1"/>
        <c:majorTickMark val="out"/>
        <c:minorTickMark val="none"/>
        <c:tickLblPos val="nextTo"/>
        <c:crossAx val="-1115429296"/>
        <c:crosses val="autoZero"/>
        <c:auto val="1"/>
        <c:lblOffset val="100"/>
        <c:baseTimeUnit val="months"/>
        <c:majorUnit val="1"/>
        <c:minorUnit val="1"/>
      </c:date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87648258706467663"/>
          <c:w val="1"/>
          <c:h val="0.1235174129353233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2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3.2736809762092874E-2"/>
          <c:w val="0.8589427587217825"/>
          <c:h val="0.5899749802475639"/>
        </c:manualLayout>
      </c:layout>
      <c:lineChart>
        <c:grouping val="standard"/>
        <c:varyColors val="0"/>
        <c:ser>
          <c:idx val="0"/>
          <c:order val="0"/>
          <c:tx>
            <c:strRef>
              <c:f>'3.3.15.'!$B$7</c:f>
              <c:strCache>
                <c:ptCount val="1"/>
                <c:pt idx="0">
                  <c:v>Добывающие производства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'3.3.15.'!$A$8:$A$67</c:f>
              <c:numCache>
                <c:formatCode>mmm\ yy</c:formatCode>
                <c:ptCount val="60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  <c:pt idx="50">
                  <c:v>43891</c:v>
                </c:pt>
                <c:pt idx="51">
                  <c:v>43922</c:v>
                </c:pt>
                <c:pt idx="52">
                  <c:v>43952</c:v>
                </c:pt>
                <c:pt idx="53">
                  <c:v>43983</c:v>
                </c:pt>
                <c:pt idx="54">
                  <c:v>44013</c:v>
                </c:pt>
                <c:pt idx="55">
                  <c:v>44044</c:v>
                </c:pt>
                <c:pt idx="56">
                  <c:v>44075</c:v>
                </c:pt>
                <c:pt idx="57">
                  <c:v>44105</c:v>
                </c:pt>
                <c:pt idx="58">
                  <c:v>44136</c:v>
                </c:pt>
                <c:pt idx="59">
                  <c:v>44166</c:v>
                </c:pt>
              </c:numCache>
            </c:numRef>
          </c:cat>
          <c:val>
            <c:numRef>
              <c:f>'3.3.15.'!$B$8:$B$67</c:f>
              <c:numCache>
                <c:formatCode>#,##0.00</c:formatCode>
                <c:ptCount val="60"/>
                <c:pt idx="0">
                  <c:v>2.4322614920000003</c:v>
                </c:pt>
                <c:pt idx="1">
                  <c:v>2.5548602030000001</c:v>
                </c:pt>
                <c:pt idx="2">
                  <c:v>2.3685559130000002</c:v>
                </c:pt>
                <c:pt idx="3">
                  <c:v>2.531802672</c:v>
                </c:pt>
                <c:pt idx="4">
                  <c:v>2.5610113510000003</c:v>
                </c:pt>
                <c:pt idx="5">
                  <c:v>2.4807075730000001</c:v>
                </c:pt>
                <c:pt idx="6">
                  <c:v>2.464370427</c:v>
                </c:pt>
                <c:pt idx="7">
                  <c:v>2.2262408909999998</c:v>
                </c:pt>
                <c:pt idx="8">
                  <c:v>2.2336346600000003</c:v>
                </c:pt>
                <c:pt idx="9">
                  <c:v>2.3076804229999999</c:v>
                </c:pt>
                <c:pt idx="10">
                  <c:v>2.4385289490000002</c:v>
                </c:pt>
                <c:pt idx="11">
                  <c:v>2.1859965590000003</c:v>
                </c:pt>
                <c:pt idx="12">
                  <c:v>2.2568396630000001</c:v>
                </c:pt>
                <c:pt idx="13">
                  <c:v>2.2912974070000001</c:v>
                </c:pt>
                <c:pt idx="14">
                  <c:v>2.4629617685</c:v>
                </c:pt>
                <c:pt idx="15">
                  <c:v>2.5491245844999999</c:v>
                </c:pt>
                <c:pt idx="16">
                  <c:v>2.4288037865000001</c:v>
                </c:pt>
                <c:pt idx="17">
                  <c:v>2.5155318195</c:v>
                </c:pt>
                <c:pt idx="18">
                  <c:v>2.4710571725000001</c:v>
                </c:pt>
                <c:pt idx="19">
                  <c:v>2.5335079535</c:v>
                </c:pt>
                <c:pt idx="20">
                  <c:v>2.5459722394999997</c:v>
                </c:pt>
                <c:pt idx="21">
                  <c:v>2.5946786275</c:v>
                </c:pt>
                <c:pt idx="22">
                  <c:v>2.4526994705000003</c:v>
                </c:pt>
                <c:pt idx="23">
                  <c:v>2.6324355055000002</c:v>
                </c:pt>
                <c:pt idx="24">
                  <c:v>2.6564117055000001</c:v>
                </c:pt>
                <c:pt idx="25">
                  <c:v>2.7198374975000004</c:v>
                </c:pt>
                <c:pt idx="26">
                  <c:v>2.8500382279999998</c:v>
                </c:pt>
                <c:pt idx="27">
                  <c:v>3.1377666129999997</c:v>
                </c:pt>
                <c:pt idx="28">
                  <c:v>3.381684506</c:v>
                </c:pt>
                <c:pt idx="29">
                  <c:v>3.5211989959999999</c:v>
                </c:pt>
                <c:pt idx="30">
                  <c:v>3.6830212419999997</c:v>
                </c:pt>
                <c:pt idx="31">
                  <c:v>4.1875994499999996</c:v>
                </c:pt>
                <c:pt idx="32">
                  <c:v>4.2929838589999996</c:v>
                </c:pt>
                <c:pt idx="33">
                  <c:v>4.5775333929999995</c:v>
                </c:pt>
                <c:pt idx="34">
                  <c:v>4.7020000170000005</c:v>
                </c:pt>
                <c:pt idx="35">
                  <c:v>4.6891638100000002</c:v>
                </c:pt>
                <c:pt idx="36">
                  <c:v>4.7410576290000002</c:v>
                </c:pt>
                <c:pt idx="37">
                  <c:v>4.916348063</c:v>
                </c:pt>
                <c:pt idx="38">
                  <c:v>4.9682086820000002</c:v>
                </c:pt>
                <c:pt idx="39">
                  <c:v>4.8253474819999997</c:v>
                </c:pt>
                <c:pt idx="40">
                  <c:v>4.8314220400000005</c:v>
                </c:pt>
                <c:pt idx="41">
                  <c:v>4.6205358690000002</c:v>
                </c:pt>
                <c:pt idx="42">
                  <c:v>4.5528006770000005</c:v>
                </c:pt>
                <c:pt idx="43">
                  <c:v>4.4276121740000001</c:v>
                </c:pt>
                <c:pt idx="44">
                  <c:v>4.3194194610000007</c:v>
                </c:pt>
                <c:pt idx="45">
                  <c:v>4.0986960529999994</c:v>
                </c:pt>
                <c:pt idx="46">
                  <c:v>4.0323055480000001</c:v>
                </c:pt>
                <c:pt idx="47">
                  <c:v>3.8625908250000003</c:v>
                </c:pt>
                <c:pt idx="48">
                  <c:v>3.8968177150000001</c:v>
                </c:pt>
                <c:pt idx="49">
                  <c:v>3.7801387709999998</c:v>
                </c:pt>
                <c:pt idx="50">
                  <c:v>3.806556021</c:v>
                </c:pt>
                <c:pt idx="51">
                  <c:v>3.3997751690000002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EEF-4893-BFD9-4AB2911DA057}"/>
            </c:ext>
          </c:extLst>
        </c:ser>
        <c:ser>
          <c:idx val="1"/>
          <c:order val="1"/>
          <c:tx>
            <c:strRef>
              <c:f>'3.3.15.'!$C$7</c:f>
              <c:strCache>
                <c:ptCount val="1"/>
                <c:pt idx="0">
                  <c:v>Обрабатывающие производства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'3.3.15.'!$A$8:$A$67</c:f>
              <c:numCache>
                <c:formatCode>mmm\ yy</c:formatCode>
                <c:ptCount val="60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  <c:pt idx="50">
                  <c:v>43891</c:v>
                </c:pt>
                <c:pt idx="51">
                  <c:v>43922</c:v>
                </c:pt>
                <c:pt idx="52">
                  <c:v>43952</c:v>
                </c:pt>
                <c:pt idx="53">
                  <c:v>43983</c:v>
                </c:pt>
                <c:pt idx="54">
                  <c:v>44013</c:v>
                </c:pt>
                <c:pt idx="55">
                  <c:v>44044</c:v>
                </c:pt>
                <c:pt idx="56">
                  <c:v>44075</c:v>
                </c:pt>
                <c:pt idx="57">
                  <c:v>44105</c:v>
                </c:pt>
                <c:pt idx="58">
                  <c:v>44136</c:v>
                </c:pt>
                <c:pt idx="59">
                  <c:v>44166</c:v>
                </c:pt>
              </c:numCache>
            </c:numRef>
          </c:cat>
          <c:val>
            <c:numRef>
              <c:f>'3.3.15.'!$C$8:$C$67</c:f>
              <c:numCache>
                <c:formatCode>#,##0.00</c:formatCode>
                <c:ptCount val="60"/>
                <c:pt idx="0">
                  <c:v>2.5057414069999999</c:v>
                </c:pt>
                <c:pt idx="1">
                  <c:v>2.1150088280000001</c:v>
                </c:pt>
                <c:pt idx="2">
                  <c:v>1.9872310609999999</c:v>
                </c:pt>
                <c:pt idx="3">
                  <c:v>1.65765772</c:v>
                </c:pt>
                <c:pt idx="4">
                  <c:v>1.6829666830000001</c:v>
                </c:pt>
                <c:pt idx="5">
                  <c:v>2.0415752130000002</c:v>
                </c:pt>
                <c:pt idx="6">
                  <c:v>2.0498736979999999</c:v>
                </c:pt>
                <c:pt idx="7">
                  <c:v>2.5389004759999998</c:v>
                </c:pt>
                <c:pt idx="8">
                  <c:v>2.709519625</c:v>
                </c:pt>
                <c:pt idx="9">
                  <c:v>2.6665605189999999</c:v>
                </c:pt>
                <c:pt idx="10">
                  <c:v>2.628437972</c:v>
                </c:pt>
                <c:pt idx="11">
                  <c:v>3.1908092639999999</c:v>
                </c:pt>
                <c:pt idx="12">
                  <c:v>3.390837136</c:v>
                </c:pt>
                <c:pt idx="13">
                  <c:v>3.478949869</c:v>
                </c:pt>
                <c:pt idx="14">
                  <c:v>3.055489063</c:v>
                </c:pt>
                <c:pt idx="15">
                  <c:v>2.9885741650000002</c:v>
                </c:pt>
                <c:pt idx="16">
                  <c:v>3.0026917210000001</c:v>
                </c:pt>
                <c:pt idx="17">
                  <c:v>2.908616555</c:v>
                </c:pt>
                <c:pt idx="18">
                  <c:v>3.0438295819999999</c:v>
                </c:pt>
                <c:pt idx="19">
                  <c:v>2.9797594190000001</c:v>
                </c:pt>
                <c:pt idx="20">
                  <c:v>2.9019634860000001</c:v>
                </c:pt>
                <c:pt idx="21">
                  <c:v>3.0019098090000003</c:v>
                </c:pt>
                <c:pt idx="22">
                  <c:v>3.1498229769999999</c:v>
                </c:pt>
                <c:pt idx="23">
                  <c:v>2.8801957969999998</c:v>
                </c:pt>
                <c:pt idx="24">
                  <c:v>2.9821552210000002</c:v>
                </c:pt>
                <c:pt idx="25">
                  <c:v>2.9331468850000002</c:v>
                </c:pt>
                <c:pt idx="26">
                  <c:v>2.943306567</c:v>
                </c:pt>
                <c:pt idx="27">
                  <c:v>2.8818277060000002</c:v>
                </c:pt>
                <c:pt idx="28">
                  <c:v>3.0696522229999998</c:v>
                </c:pt>
                <c:pt idx="29">
                  <c:v>3.4632233120000002</c:v>
                </c:pt>
                <c:pt idx="30">
                  <c:v>3.5137165770000003</c:v>
                </c:pt>
                <c:pt idx="31">
                  <c:v>3.401324641</c:v>
                </c:pt>
                <c:pt idx="32">
                  <c:v>3.6252547490000002</c:v>
                </c:pt>
                <c:pt idx="33">
                  <c:v>3.6231821530000001</c:v>
                </c:pt>
                <c:pt idx="34">
                  <c:v>3.6508897969999996</c:v>
                </c:pt>
                <c:pt idx="35">
                  <c:v>3.4459574850000001</c:v>
                </c:pt>
                <c:pt idx="36">
                  <c:v>3.6602879600000002</c:v>
                </c:pt>
                <c:pt idx="37">
                  <c:v>3.660947079</c:v>
                </c:pt>
                <c:pt idx="38">
                  <c:v>3.887369283</c:v>
                </c:pt>
                <c:pt idx="39">
                  <c:v>4.1979620290000002</c:v>
                </c:pt>
                <c:pt idx="40">
                  <c:v>4.1155994810000003</c:v>
                </c:pt>
                <c:pt idx="41">
                  <c:v>3.922149965</c:v>
                </c:pt>
                <c:pt idx="42">
                  <c:v>3.9347713090000003</c:v>
                </c:pt>
                <c:pt idx="43">
                  <c:v>3.9564490569999999</c:v>
                </c:pt>
                <c:pt idx="44">
                  <c:v>4.0343971439999997</c:v>
                </c:pt>
                <c:pt idx="45">
                  <c:v>4.0373119649999998</c:v>
                </c:pt>
                <c:pt idx="46">
                  <c:v>4.0681893850000002</c:v>
                </c:pt>
                <c:pt idx="47">
                  <c:v>4.4766871579999998</c:v>
                </c:pt>
                <c:pt idx="48">
                  <c:v>4.242104833</c:v>
                </c:pt>
                <c:pt idx="49">
                  <c:v>4.1367716650000004</c:v>
                </c:pt>
                <c:pt idx="50">
                  <c:v>3.4624767350000001</c:v>
                </c:pt>
                <c:pt idx="51">
                  <c:v>3.33221984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EEF-4893-BFD9-4AB2911DA057}"/>
            </c:ext>
          </c:extLst>
        </c:ser>
        <c:ser>
          <c:idx val="3"/>
          <c:order val="3"/>
          <c:tx>
            <c:strRef>
              <c:f>'3.3.15.'!$E$7</c:f>
              <c:strCache>
                <c:ptCount val="1"/>
                <c:pt idx="0">
                  <c:v>Торговля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'3.3.15.'!$A$8:$A$67</c:f>
              <c:numCache>
                <c:formatCode>mmm\ yy</c:formatCode>
                <c:ptCount val="60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  <c:pt idx="50">
                  <c:v>43891</c:v>
                </c:pt>
                <c:pt idx="51">
                  <c:v>43922</c:v>
                </c:pt>
                <c:pt idx="52">
                  <c:v>43952</c:v>
                </c:pt>
                <c:pt idx="53">
                  <c:v>43983</c:v>
                </c:pt>
                <c:pt idx="54">
                  <c:v>44013</c:v>
                </c:pt>
                <c:pt idx="55">
                  <c:v>44044</c:v>
                </c:pt>
                <c:pt idx="56">
                  <c:v>44075</c:v>
                </c:pt>
                <c:pt idx="57">
                  <c:v>44105</c:v>
                </c:pt>
                <c:pt idx="58">
                  <c:v>44136</c:v>
                </c:pt>
                <c:pt idx="59">
                  <c:v>44166</c:v>
                </c:pt>
              </c:numCache>
            </c:numRef>
          </c:cat>
          <c:val>
            <c:numRef>
              <c:f>'3.3.15.'!$E$8:$E$67</c:f>
              <c:numCache>
                <c:formatCode>#,##0.00</c:formatCode>
                <c:ptCount val="60"/>
                <c:pt idx="0">
                  <c:v>2.0533014939999998</c:v>
                </c:pt>
                <c:pt idx="1">
                  <c:v>2.0040911939999999</c:v>
                </c:pt>
                <c:pt idx="2">
                  <c:v>2.071277255</c:v>
                </c:pt>
                <c:pt idx="3">
                  <c:v>2.1436092760000003</c:v>
                </c:pt>
                <c:pt idx="4">
                  <c:v>1.9577562079999999</c:v>
                </c:pt>
                <c:pt idx="5">
                  <c:v>1.8823207930000001</c:v>
                </c:pt>
                <c:pt idx="6">
                  <c:v>1.647757701</c:v>
                </c:pt>
                <c:pt idx="7">
                  <c:v>1.8250134680000001</c:v>
                </c:pt>
                <c:pt idx="8">
                  <c:v>1.961264031</c:v>
                </c:pt>
                <c:pt idx="9">
                  <c:v>1.676514745</c:v>
                </c:pt>
                <c:pt idx="10">
                  <c:v>1.731559538</c:v>
                </c:pt>
                <c:pt idx="11">
                  <c:v>2.3064037910000001</c:v>
                </c:pt>
                <c:pt idx="12">
                  <c:v>2.479116034</c:v>
                </c:pt>
                <c:pt idx="13">
                  <c:v>2.37066043</c:v>
                </c:pt>
                <c:pt idx="14">
                  <c:v>2.1078984690000002</c:v>
                </c:pt>
                <c:pt idx="15">
                  <c:v>1.8875982489999998</c:v>
                </c:pt>
                <c:pt idx="16">
                  <c:v>1.928184734</c:v>
                </c:pt>
                <c:pt idx="17">
                  <c:v>1.9588428610000002</c:v>
                </c:pt>
                <c:pt idx="18">
                  <c:v>2.0310403109999999</c:v>
                </c:pt>
                <c:pt idx="19">
                  <c:v>1.9170763469999998</c:v>
                </c:pt>
                <c:pt idx="20">
                  <c:v>2.0126022809999999</c:v>
                </c:pt>
                <c:pt idx="21">
                  <c:v>2.0504648430000003</c:v>
                </c:pt>
                <c:pt idx="22">
                  <c:v>1.9041733429999999</c:v>
                </c:pt>
                <c:pt idx="23">
                  <c:v>1.70986898</c:v>
                </c:pt>
                <c:pt idx="24">
                  <c:v>1.655849283</c:v>
                </c:pt>
                <c:pt idx="25">
                  <c:v>1.7315297510000001</c:v>
                </c:pt>
                <c:pt idx="26">
                  <c:v>1.808522762</c:v>
                </c:pt>
                <c:pt idx="27">
                  <c:v>1.8090880649999999</c:v>
                </c:pt>
                <c:pt idx="28">
                  <c:v>1.9323301230000001</c:v>
                </c:pt>
                <c:pt idx="29">
                  <c:v>2.0277526909999999</c:v>
                </c:pt>
                <c:pt idx="30">
                  <c:v>2.334239239</c:v>
                </c:pt>
                <c:pt idx="31">
                  <c:v>2.247857287</c:v>
                </c:pt>
                <c:pt idx="32">
                  <c:v>2.4190512399999999</c:v>
                </c:pt>
                <c:pt idx="33">
                  <c:v>2.620239674</c:v>
                </c:pt>
                <c:pt idx="34">
                  <c:v>2.6292387189999999</c:v>
                </c:pt>
                <c:pt idx="35">
                  <c:v>2.5984185919999998</c:v>
                </c:pt>
                <c:pt idx="36">
                  <c:v>2.8425474669999997</c:v>
                </c:pt>
                <c:pt idx="37">
                  <c:v>2.849289186</c:v>
                </c:pt>
                <c:pt idx="38">
                  <c:v>2.7605770440000001</c:v>
                </c:pt>
                <c:pt idx="39">
                  <c:v>3.077375918</c:v>
                </c:pt>
                <c:pt idx="40">
                  <c:v>2.9653135019999999</c:v>
                </c:pt>
                <c:pt idx="41">
                  <c:v>3.0081779700000002</c:v>
                </c:pt>
                <c:pt idx="42">
                  <c:v>2.9496062459999997</c:v>
                </c:pt>
                <c:pt idx="43">
                  <c:v>3.000509723</c:v>
                </c:pt>
                <c:pt idx="44">
                  <c:v>2.967466757</c:v>
                </c:pt>
                <c:pt idx="45">
                  <c:v>2.8431506460000002</c:v>
                </c:pt>
                <c:pt idx="46">
                  <c:v>2.901313477</c:v>
                </c:pt>
                <c:pt idx="47">
                  <c:v>3.0994604699999999</c:v>
                </c:pt>
                <c:pt idx="48">
                  <c:v>2.9493597880000002</c:v>
                </c:pt>
                <c:pt idx="49">
                  <c:v>2.8191197160000003</c:v>
                </c:pt>
                <c:pt idx="50">
                  <c:v>2.426676976</c:v>
                </c:pt>
                <c:pt idx="51">
                  <c:v>2.2806557200000004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EEF-4893-BFD9-4AB2911DA0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115401552"/>
        <c:axId val="-1115420592"/>
      </c:lineChart>
      <c:lineChart>
        <c:grouping val="standard"/>
        <c:varyColors val="0"/>
        <c:ser>
          <c:idx val="2"/>
          <c:order val="2"/>
          <c:tx>
            <c:strRef>
              <c:f>'3.3.15.'!$D$7</c:f>
              <c:strCache>
                <c:ptCount val="1"/>
                <c:pt idx="0">
                  <c:v>Строительство (правая шкала)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'3.3.15.'!$A$8:$A$67</c:f>
              <c:numCache>
                <c:formatCode>mmm\ yy</c:formatCode>
                <c:ptCount val="60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  <c:pt idx="50">
                  <c:v>43891</c:v>
                </c:pt>
                <c:pt idx="51">
                  <c:v>43922</c:v>
                </c:pt>
                <c:pt idx="52">
                  <c:v>43952</c:v>
                </c:pt>
                <c:pt idx="53">
                  <c:v>43983</c:v>
                </c:pt>
                <c:pt idx="54">
                  <c:v>44013</c:v>
                </c:pt>
                <c:pt idx="55">
                  <c:v>44044</c:v>
                </c:pt>
                <c:pt idx="56">
                  <c:v>44075</c:v>
                </c:pt>
                <c:pt idx="57">
                  <c:v>44105</c:v>
                </c:pt>
                <c:pt idx="58">
                  <c:v>44136</c:v>
                </c:pt>
                <c:pt idx="59">
                  <c:v>44166</c:v>
                </c:pt>
              </c:numCache>
            </c:numRef>
          </c:cat>
          <c:val>
            <c:numRef>
              <c:f>'3.3.15.'!$D$8:$D$67</c:f>
              <c:numCache>
                <c:formatCode>#,##0.00</c:formatCode>
                <c:ptCount val="60"/>
                <c:pt idx="0">
                  <c:v>0.12735511399999999</c:v>
                </c:pt>
                <c:pt idx="1">
                  <c:v>0.12782417200000001</c:v>
                </c:pt>
                <c:pt idx="2">
                  <c:v>0.14117281199999998</c:v>
                </c:pt>
                <c:pt idx="3">
                  <c:v>0.14310241199999998</c:v>
                </c:pt>
                <c:pt idx="4">
                  <c:v>0.15158553800000002</c:v>
                </c:pt>
                <c:pt idx="5">
                  <c:v>0.14811779999999999</c:v>
                </c:pt>
                <c:pt idx="6">
                  <c:v>0.14672484700000002</c:v>
                </c:pt>
                <c:pt idx="7">
                  <c:v>0.157181128</c:v>
                </c:pt>
                <c:pt idx="8">
                  <c:v>0.162534814</c:v>
                </c:pt>
                <c:pt idx="9">
                  <c:v>0.163376042</c:v>
                </c:pt>
                <c:pt idx="10">
                  <c:v>0.167494483</c:v>
                </c:pt>
                <c:pt idx="11">
                  <c:v>0.13056019900000002</c:v>
                </c:pt>
                <c:pt idx="12">
                  <c:v>0.12810023899999998</c:v>
                </c:pt>
                <c:pt idx="13">
                  <c:v>0.12484869</c:v>
                </c:pt>
                <c:pt idx="14">
                  <c:v>0.130035398</c:v>
                </c:pt>
                <c:pt idx="15">
                  <c:v>0.131917796</c:v>
                </c:pt>
                <c:pt idx="16">
                  <c:v>0.14420818700000002</c:v>
                </c:pt>
                <c:pt idx="17">
                  <c:v>0.124772085</c:v>
                </c:pt>
                <c:pt idx="18">
                  <c:v>0.13620569800000001</c:v>
                </c:pt>
                <c:pt idx="19">
                  <c:v>0.133328697</c:v>
                </c:pt>
                <c:pt idx="20">
                  <c:v>9.448213300000001E-2</c:v>
                </c:pt>
                <c:pt idx="21">
                  <c:v>9.3295348E-2</c:v>
                </c:pt>
                <c:pt idx="22">
                  <c:v>0.122756981</c:v>
                </c:pt>
                <c:pt idx="23">
                  <c:v>0.161277633</c:v>
                </c:pt>
                <c:pt idx="24">
                  <c:v>0.165111641</c:v>
                </c:pt>
                <c:pt idx="25">
                  <c:v>0.16554986600000002</c:v>
                </c:pt>
                <c:pt idx="26">
                  <c:v>0.15165782899999999</c:v>
                </c:pt>
                <c:pt idx="27">
                  <c:v>0.13809391500000001</c:v>
                </c:pt>
                <c:pt idx="28">
                  <c:v>0.11600397</c:v>
                </c:pt>
                <c:pt idx="29">
                  <c:v>0.14467478500000003</c:v>
                </c:pt>
                <c:pt idx="30">
                  <c:v>0.14640117</c:v>
                </c:pt>
                <c:pt idx="31">
                  <c:v>0.14162469100000002</c:v>
                </c:pt>
                <c:pt idx="32">
                  <c:v>0.15302474900000002</c:v>
                </c:pt>
                <c:pt idx="33">
                  <c:v>0.13674852500000001</c:v>
                </c:pt>
                <c:pt idx="34">
                  <c:v>0.139407687</c:v>
                </c:pt>
                <c:pt idx="35">
                  <c:v>0.102147103</c:v>
                </c:pt>
                <c:pt idx="36">
                  <c:v>0.117975448</c:v>
                </c:pt>
                <c:pt idx="37">
                  <c:v>0.13481006700000001</c:v>
                </c:pt>
                <c:pt idx="38">
                  <c:v>0.12514198299999998</c:v>
                </c:pt>
                <c:pt idx="39">
                  <c:v>0.13361627200000001</c:v>
                </c:pt>
                <c:pt idx="40">
                  <c:v>0.15733171200000001</c:v>
                </c:pt>
                <c:pt idx="41">
                  <c:v>0.124889149</c:v>
                </c:pt>
                <c:pt idx="42">
                  <c:v>0.13057690899999999</c:v>
                </c:pt>
                <c:pt idx="43">
                  <c:v>0.14088806700000001</c:v>
                </c:pt>
                <c:pt idx="44">
                  <c:v>0.103219372</c:v>
                </c:pt>
                <c:pt idx="45">
                  <c:v>0.13344487699999999</c:v>
                </c:pt>
                <c:pt idx="46">
                  <c:v>8.4637517000000009E-2</c:v>
                </c:pt>
                <c:pt idx="47">
                  <c:v>0.108175566</c:v>
                </c:pt>
                <c:pt idx="48">
                  <c:v>9.8368589000000006E-2</c:v>
                </c:pt>
                <c:pt idx="49">
                  <c:v>9.8245292000000012E-2</c:v>
                </c:pt>
                <c:pt idx="50">
                  <c:v>0.100526803</c:v>
                </c:pt>
                <c:pt idx="51">
                  <c:v>8.95291E-2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EEF-4893-BFD9-4AB2911DA057}"/>
            </c:ext>
          </c:extLst>
        </c:ser>
        <c:ser>
          <c:idx val="4"/>
          <c:order val="4"/>
          <c:tx>
            <c:strRef>
              <c:f>'3.3.15.'!$F$7</c:f>
              <c:strCache>
                <c:ptCount val="1"/>
                <c:pt idx="0">
                  <c:v>Сельское хозяйство (правая шкала)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numRef>
              <c:f>'3.3.15.'!$A$8:$A$67</c:f>
              <c:numCache>
                <c:formatCode>mmm\ yy</c:formatCode>
                <c:ptCount val="60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  <c:pt idx="50">
                  <c:v>43891</c:v>
                </c:pt>
                <c:pt idx="51">
                  <c:v>43922</c:v>
                </c:pt>
                <c:pt idx="52">
                  <c:v>43952</c:v>
                </c:pt>
                <c:pt idx="53">
                  <c:v>43983</c:v>
                </c:pt>
                <c:pt idx="54">
                  <c:v>44013</c:v>
                </c:pt>
                <c:pt idx="55">
                  <c:v>44044</c:v>
                </c:pt>
                <c:pt idx="56">
                  <c:v>44075</c:v>
                </c:pt>
                <c:pt idx="57">
                  <c:v>44105</c:v>
                </c:pt>
                <c:pt idx="58">
                  <c:v>44136</c:v>
                </c:pt>
                <c:pt idx="59">
                  <c:v>44166</c:v>
                </c:pt>
              </c:numCache>
            </c:numRef>
          </c:cat>
          <c:val>
            <c:numRef>
              <c:f>'3.3.15.'!$F$8:$F$67</c:f>
              <c:numCache>
                <c:formatCode>#,##0.00</c:formatCode>
                <c:ptCount val="60"/>
                <c:pt idx="0">
                  <c:v>0.27291475700000001</c:v>
                </c:pt>
                <c:pt idx="1">
                  <c:v>0.27139528600000001</c:v>
                </c:pt>
                <c:pt idx="2">
                  <c:v>0.27257245499999999</c:v>
                </c:pt>
                <c:pt idx="3">
                  <c:v>0.27871333100000001</c:v>
                </c:pt>
                <c:pt idx="4">
                  <c:v>0.26949449399999997</c:v>
                </c:pt>
                <c:pt idx="5">
                  <c:v>0.26801812000000003</c:v>
                </c:pt>
                <c:pt idx="6">
                  <c:v>0.263663757</c:v>
                </c:pt>
                <c:pt idx="7">
                  <c:v>0.27302043500000001</c:v>
                </c:pt>
                <c:pt idx="8">
                  <c:v>0.25975397</c:v>
                </c:pt>
                <c:pt idx="9">
                  <c:v>0.25848199199999999</c:v>
                </c:pt>
                <c:pt idx="10">
                  <c:v>0.261413968</c:v>
                </c:pt>
                <c:pt idx="11">
                  <c:v>0.26659038900000004</c:v>
                </c:pt>
                <c:pt idx="12">
                  <c:v>0.28018776000000001</c:v>
                </c:pt>
                <c:pt idx="13">
                  <c:v>0.27984282599999999</c:v>
                </c:pt>
                <c:pt idx="14">
                  <c:v>0.26140164449999997</c:v>
                </c:pt>
                <c:pt idx="15">
                  <c:v>0.26124989649999997</c:v>
                </c:pt>
                <c:pt idx="16">
                  <c:v>0.27447579350000001</c:v>
                </c:pt>
                <c:pt idx="17">
                  <c:v>0.27117452949999998</c:v>
                </c:pt>
                <c:pt idx="18">
                  <c:v>0.2782041965</c:v>
                </c:pt>
                <c:pt idx="19">
                  <c:v>0.28242433449999998</c:v>
                </c:pt>
                <c:pt idx="20">
                  <c:v>0.29258345350000003</c:v>
                </c:pt>
                <c:pt idx="21">
                  <c:v>0.28262378189999998</c:v>
                </c:pt>
                <c:pt idx="22">
                  <c:v>0.27968530850000001</c:v>
                </c:pt>
                <c:pt idx="23">
                  <c:v>0.26245525350000004</c:v>
                </c:pt>
                <c:pt idx="24">
                  <c:v>0.25790804849999999</c:v>
                </c:pt>
                <c:pt idx="25">
                  <c:v>0.25565520650000001</c:v>
                </c:pt>
                <c:pt idx="26">
                  <c:v>0.25921884299999998</c:v>
                </c:pt>
                <c:pt idx="27">
                  <c:v>0.24881846899999999</c:v>
                </c:pt>
                <c:pt idx="28">
                  <c:v>0.25494979299999998</c:v>
                </c:pt>
                <c:pt idx="29">
                  <c:v>0.26044670000000003</c:v>
                </c:pt>
                <c:pt idx="30">
                  <c:v>0.26901004499999998</c:v>
                </c:pt>
                <c:pt idx="31">
                  <c:v>0.27227023500000003</c:v>
                </c:pt>
                <c:pt idx="32">
                  <c:v>0.28361910299999998</c:v>
                </c:pt>
                <c:pt idx="33">
                  <c:v>0.3137752036</c:v>
                </c:pt>
                <c:pt idx="34">
                  <c:v>0.33887286599999999</c:v>
                </c:pt>
                <c:pt idx="35">
                  <c:v>0.34087558499999998</c:v>
                </c:pt>
                <c:pt idx="36">
                  <c:v>0.35007299599999997</c:v>
                </c:pt>
                <c:pt idx="37">
                  <c:v>0.36610481499999997</c:v>
                </c:pt>
                <c:pt idx="38">
                  <c:v>0.38506368700000004</c:v>
                </c:pt>
                <c:pt idx="39">
                  <c:v>0.39976232499999997</c:v>
                </c:pt>
                <c:pt idx="40">
                  <c:v>0.39671597800000002</c:v>
                </c:pt>
                <c:pt idx="41">
                  <c:v>0.34489210100000001</c:v>
                </c:pt>
                <c:pt idx="42">
                  <c:v>0.311164681</c:v>
                </c:pt>
                <c:pt idx="43">
                  <c:v>0.31105979500000003</c:v>
                </c:pt>
                <c:pt idx="44">
                  <c:v>0.308245302</c:v>
                </c:pt>
                <c:pt idx="45">
                  <c:v>0.30096317699999997</c:v>
                </c:pt>
                <c:pt idx="46">
                  <c:v>0.28901297199999998</c:v>
                </c:pt>
                <c:pt idx="47">
                  <c:v>0.29530222700000003</c:v>
                </c:pt>
                <c:pt idx="48">
                  <c:v>0.29058830099999999</c:v>
                </c:pt>
                <c:pt idx="49">
                  <c:v>0.27942422</c:v>
                </c:pt>
                <c:pt idx="50">
                  <c:v>0.27397512200000002</c:v>
                </c:pt>
                <c:pt idx="51">
                  <c:v>0.28621162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8EEF-4893-BFD9-4AB2911DA0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115420048"/>
        <c:axId val="-1115426576"/>
      </c:lineChart>
      <c:dateAx>
        <c:axId val="-111540155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-1115420592"/>
        <c:crosses val="autoZero"/>
        <c:auto val="1"/>
        <c:lblOffset val="100"/>
        <c:baseTimeUnit val="months"/>
        <c:majorUnit val="12"/>
        <c:majorTimeUnit val="months"/>
      </c:dateAx>
      <c:valAx>
        <c:axId val="-1115420592"/>
        <c:scaling>
          <c:orientation val="minMax"/>
          <c:max val="5"/>
        </c:scaling>
        <c:delete val="0"/>
        <c:axPos val="l"/>
        <c:majorGridlines>
          <c:spPr>
            <a:ln w="3175" cap="flat" cmpd="sng" algn="ctr">
              <a:solidFill>
                <a:sysClr val="windowText" lastClr="000000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-1115401552"/>
        <c:crosses val="autoZero"/>
        <c:crossBetween val="between"/>
      </c:valAx>
      <c:valAx>
        <c:axId val="-1115426576"/>
        <c:scaling>
          <c:orientation val="minMax"/>
          <c:max val="0.5"/>
          <c:min val="0"/>
        </c:scaling>
        <c:delete val="0"/>
        <c:axPos val="r"/>
        <c:numFmt formatCode="#,##0.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-1115420048"/>
        <c:crosses val="max"/>
        <c:crossBetween val="between"/>
      </c:valAx>
      <c:dateAx>
        <c:axId val="-1115420048"/>
        <c:scaling>
          <c:orientation val="minMax"/>
        </c:scaling>
        <c:delete val="1"/>
        <c:axPos val="b"/>
        <c:numFmt formatCode="mmm\ yy" sourceLinked="1"/>
        <c:majorTickMark val="out"/>
        <c:minorTickMark val="none"/>
        <c:tickLblPos val="nextTo"/>
        <c:crossAx val="-1115426576"/>
        <c:crosses val="autoZero"/>
        <c:auto val="1"/>
        <c:lblOffset val="100"/>
        <c:baseTimeUnit val="months"/>
      </c:date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75227767535773848"/>
          <c:w val="0.95177880386983305"/>
          <c:h val="0.2477223246422614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2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5.8095744090276895E-2"/>
          <c:y val="9.9509953703703705E-2"/>
          <c:w val="0.88436975959120878"/>
          <c:h val="0.57414305555555556"/>
        </c:manualLayout>
      </c:layout>
      <c:lineChart>
        <c:grouping val="standard"/>
        <c:varyColors val="0"/>
        <c:ser>
          <c:idx val="0"/>
          <c:order val="0"/>
          <c:tx>
            <c:strRef>
              <c:f>'3.3.16.'!$B$6</c:f>
              <c:strCache>
                <c:ptCount val="1"/>
                <c:pt idx="0">
                  <c:v>Инвестиции в основной капитал (оценка Банка России)</c:v>
                </c:pt>
              </c:strCache>
            </c:strRef>
          </c:tx>
          <c:spPr>
            <a:ln w="28575">
              <a:solidFill>
                <a:srgbClr val="ED1B34"/>
              </a:solidFill>
            </a:ln>
          </c:spPr>
          <c:marker>
            <c:symbol val="none"/>
          </c:marker>
          <c:cat>
            <c:numRef>
              <c:f>'3.3.16.'!$A$7:$A$66</c:f>
              <c:numCache>
                <c:formatCode>mm/yyyy</c:formatCode>
                <c:ptCount val="60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  <c:pt idx="50">
                  <c:v>43891</c:v>
                </c:pt>
                <c:pt idx="51">
                  <c:v>43922</c:v>
                </c:pt>
                <c:pt idx="52">
                  <c:v>43952</c:v>
                </c:pt>
                <c:pt idx="53">
                  <c:v>43983</c:v>
                </c:pt>
                <c:pt idx="54">
                  <c:v>44013</c:v>
                </c:pt>
                <c:pt idx="55">
                  <c:v>44044</c:v>
                </c:pt>
                <c:pt idx="56">
                  <c:v>44075</c:v>
                </c:pt>
                <c:pt idx="57">
                  <c:v>44105</c:v>
                </c:pt>
                <c:pt idx="58">
                  <c:v>44136</c:v>
                </c:pt>
                <c:pt idx="59">
                  <c:v>44166</c:v>
                </c:pt>
              </c:numCache>
            </c:numRef>
          </c:cat>
          <c:val>
            <c:numRef>
              <c:f>'3.3.16.'!$B$7:$B$66</c:f>
              <c:numCache>
                <c:formatCode>0.00</c:formatCode>
                <c:ptCount val="60"/>
                <c:pt idx="0">
                  <c:v>-7.0848628944568333</c:v>
                </c:pt>
                <c:pt idx="1">
                  <c:v>-5.2659687804742727</c:v>
                </c:pt>
                <c:pt idx="2">
                  <c:v>-3.755071076640859</c:v>
                </c:pt>
                <c:pt idx="3">
                  <c:v>-3.2157487613676206</c:v>
                </c:pt>
                <c:pt idx="4">
                  <c:v>-2.8932579592104601</c:v>
                </c:pt>
                <c:pt idx="5">
                  <c:v>-2.7645152230090675</c:v>
                </c:pt>
                <c:pt idx="6">
                  <c:v>-2.2305029046438385</c:v>
                </c:pt>
                <c:pt idx="7">
                  <c:v>-1.1167658886176768</c:v>
                </c:pt>
                <c:pt idx="8">
                  <c:v>0.31292948400609699</c:v>
                </c:pt>
                <c:pt idx="9">
                  <c:v>1.5718558255122028</c:v>
                </c:pt>
                <c:pt idx="10">
                  <c:v>2.3375342690507894</c:v>
                </c:pt>
                <c:pt idx="11">
                  <c:v>3.9259141299575084</c:v>
                </c:pt>
                <c:pt idx="12">
                  <c:v>4.7706253870902549</c:v>
                </c:pt>
                <c:pt idx="13">
                  <c:v>5.6337849616089786</c:v>
                </c:pt>
                <c:pt idx="14">
                  <c:v>5.8807573230569288</c:v>
                </c:pt>
                <c:pt idx="15">
                  <c:v>6.2839880280301186</c:v>
                </c:pt>
                <c:pt idx="16">
                  <c:v>6.1380785570984919</c:v>
                </c:pt>
                <c:pt idx="17">
                  <c:v>5.7523560819280783</c:v>
                </c:pt>
                <c:pt idx="18">
                  <c:v>5.4638270177308046</c:v>
                </c:pt>
                <c:pt idx="19">
                  <c:v>4.6360117621095265</c:v>
                </c:pt>
                <c:pt idx="20">
                  <c:v>4.372538854737873</c:v>
                </c:pt>
                <c:pt idx="21">
                  <c:v>4.2643036749226537</c:v>
                </c:pt>
                <c:pt idx="22">
                  <c:v>4.5728879306635273</c:v>
                </c:pt>
                <c:pt idx="23">
                  <c:v>3.8881594117543106</c:v>
                </c:pt>
                <c:pt idx="24">
                  <c:v>4.0194927321089313</c:v>
                </c:pt>
                <c:pt idx="25">
                  <c:v>5.0934765803043014</c:v>
                </c:pt>
                <c:pt idx="26">
                  <c:v>5.546263302243104</c:v>
                </c:pt>
                <c:pt idx="27">
                  <c:v>5.4136832846341187</c:v>
                </c:pt>
                <c:pt idx="28">
                  <c:v>5.0715728103211344</c:v>
                </c:pt>
                <c:pt idx="29">
                  <c:v>6.4110466295206336</c:v>
                </c:pt>
                <c:pt idx="30">
                  <c:v>8.4102434827060701</c:v>
                </c:pt>
                <c:pt idx="31">
                  <c:v>9.6743316121414402</c:v>
                </c:pt>
                <c:pt idx="32">
                  <c:v>9.4031702045279442</c:v>
                </c:pt>
                <c:pt idx="33">
                  <c:v>6.8738448480428316</c:v>
                </c:pt>
                <c:pt idx="34">
                  <c:v>4.2230716335269758</c:v>
                </c:pt>
                <c:pt idx="35">
                  <c:v>1.7674288451197562</c:v>
                </c:pt>
                <c:pt idx="36">
                  <c:v>1.4814824336167431</c:v>
                </c:pt>
                <c:pt idx="37">
                  <c:v>9.2315686444854883E-2</c:v>
                </c:pt>
                <c:pt idx="38">
                  <c:v>-0.38526474732709648</c:v>
                </c:pt>
                <c:pt idx="39">
                  <c:v>-0.63721858106305929</c:v>
                </c:pt>
                <c:pt idx="40">
                  <c:v>0.56353473359567197</c:v>
                </c:pt>
                <c:pt idx="41">
                  <c:v>1.1467465762333706</c:v>
                </c:pt>
                <c:pt idx="42">
                  <c:v>1.2874818050341741</c:v>
                </c:pt>
                <c:pt idx="43">
                  <c:v>1.1116837267648672</c:v>
                </c:pt>
                <c:pt idx="44">
                  <c:v>1.0771949530569813</c:v>
                </c:pt>
                <c:pt idx="45">
                  <c:v>1.3648922558072263</c:v>
                </c:pt>
                <c:pt idx="46">
                  <c:v>1.6101828447929067</c:v>
                </c:pt>
                <c:pt idx="47">
                  <c:v>2.4371135901163132</c:v>
                </c:pt>
                <c:pt idx="48">
                  <c:v>1.7676510599238249</c:v>
                </c:pt>
                <c:pt idx="49">
                  <c:v>2.4816932471095399</c:v>
                </c:pt>
                <c:pt idx="50">
                  <c:v>0.97495296721306079</c:v>
                </c:pt>
                <c:pt idx="51">
                  <c:v>-2.2594944115830184</c:v>
                </c:pt>
                <c:pt idx="52">
                  <c:v>-9.8838353914656452</c:v>
                </c:pt>
                <c:pt idx="53">
                  <c:v>-14.674664970050799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4CC-4515-8FE8-49B04CD50566}"/>
            </c:ext>
          </c:extLst>
        </c:ser>
        <c:ser>
          <c:idx val="3"/>
          <c:order val="1"/>
          <c:tx>
            <c:strRef>
              <c:f>'3.3.16.'!$C$6</c:f>
              <c:strCache>
                <c:ptCount val="1"/>
                <c:pt idx="0">
                  <c:v>Инвестиции в основной капитал (за квартал)</c:v>
                </c:pt>
              </c:strCache>
            </c:strRef>
          </c:tx>
          <c:spPr>
            <a:ln>
              <a:noFill/>
            </a:ln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bg1"/>
                </a:solidFill>
              </a:ln>
            </c:spPr>
          </c:marker>
          <c:cat>
            <c:numRef>
              <c:f>'3.3.16.'!$A$7:$A$66</c:f>
              <c:numCache>
                <c:formatCode>mm/yyyy</c:formatCode>
                <c:ptCount val="60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  <c:pt idx="50">
                  <c:v>43891</c:v>
                </c:pt>
                <c:pt idx="51">
                  <c:v>43922</c:v>
                </c:pt>
                <c:pt idx="52">
                  <c:v>43952</c:v>
                </c:pt>
                <c:pt idx="53">
                  <c:v>43983</c:v>
                </c:pt>
                <c:pt idx="54">
                  <c:v>44013</c:v>
                </c:pt>
                <c:pt idx="55">
                  <c:v>44044</c:v>
                </c:pt>
                <c:pt idx="56">
                  <c:v>44075</c:v>
                </c:pt>
                <c:pt idx="57">
                  <c:v>44105</c:v>
                </c:pt>
                <c:pt idx="58">
                  <c:v>44136</c:v>
                </c:pt>
                <c:pt idx="59">
                  <c:v>44166</c:v>
                </c:pt>
              </c:numCache>
            </c:numRef>
          </c:cat>
          <c:val>
            <c:numRef>
              <c:f>'3.3.16.'!$C$7:$C$66</c:f>
              <c:numCache>
                <c:formatCode>0.00</c:formatCode>
                <c:ptCount val="60"/>
                <c:pt idx="0">
                  <c:v>#N/A</c:v>
                </c:pt>
                <c:pt idx="1">
                  <c:v>#N/A</c:v>
                </c:pt>
                <c:pt idx="2">
                  <c:v>-3.5</c:v>
                </c:pt>
                <c:pt idx="3">
                  <c:v>#N/A</c:v>
                </c:pt>
                <c:pt idx="4">
                  <c:v>#N/A</c:v>
                </c:pt>
                <c:pt idx="5">
                  <c:v>-3.0999999999999943</c:v>
                </c:pt>
                <c:pt idx="6">
                  <c:v>#N/A</c:v>
                </c:pt>
                <c:pt idx="7">
                  <c:v>#N/A</c:v>
                </c:pt>
                <c:pt idx="8">
                  <c:v>-0.79999999999999716</c:v>
                </c:pt>
                <c:pt idx="9">
                  <c:v>#N/A</c:v>
                </c:pt>
                <c:pt idx="10">
                  <c:v>#N/A</c:v>
                </c:pt>
                <c:pt idx="11">
                  <c:v>3.2000000000000028</c:v>
                </c:pt>
                <c:pt idx="12">
                  <c:v>#N/A</c:v>
                </c:pt>
                <c:pt idx="13">
                  <c:v>#N/A</c:v>
                </c:pt>
                <c:pt idx="14">
                  <c:v>6.2999999999999972</c:v>
                </c:pt>
                <c:pt idx="15">
                  <c:v>#N/A</c:v>
                </c:pt>
                <c:pt idx="16">
                  <c:v>#N/A</c:v>
                </c:pt>
                <c:pt idx="17">
                  <c:v>5.5999999999999943</c:v>
                </c:pt>
                <c:pt idx="18">
                  <c:v>#N/A</c:v>
                </c:pt>
                <c:pt idx="19">
                  <c:v>#N/A</c:v>
                </c:pt>
                <c:pt idx="20">
                  <c:v>4.5999999999999943</c:v>
                </c:pt>
                <c:pt idx="21">
                  <c:v>#N/A</c:v>
                </c:pt>
                <c:pt idx="22">
                  <c:v>#N/A</c:v>
                </c:pt>
                <c:pt idx="23">
                  <c:v>3.9000000000000057</c:v>
                </c:pt>
                <c:pt idx="24">
                  <c:v>#N/A</c:v>
                </c:pt>
                <c:pt idx="25">
                  <c:v>#N/A</c:v>
                </c:pt>
                <c:pt idx="26">
                  <c:v>6.2000000000000028</c:v>
                </c:pt>
                <c:pt idx="27">
                  <c:v>#N/A</c:v>
                </c:pt>
                <c:pt idx="28">
                  <c:v>#N/A</c:v>
                </c:pt>
                <c:pt idx="29">
                  <c:v>5.5</c:v>
                </c:pt>
                <c:pt idx="30">
                  <c:v>#N/A</c:v>
                </c:pt>
                <c:pt idx="31">
                  <c:v>#N/A</c:v>
                </c:pt>
                <c:pt idx="32">
                  <c:v>10.400000000000006</c:v>
                </c:pt>
                <c:pt idx="33">
                  <c:v>#N/A</c:v>
                </c:pt>
                <c:pt idx="34">
                  <c:v>#N/A</c:v>
                </c:pt>
                <c:pt idx="35">
                  <c:v>1.9000000000000057</c:v>
                </c:pt>
                <c:pt idx="36">
                  <c:v>#N/A</c:v>
                </c:pt>
                <c:pt idx="37">
                  <c:v>#N/A</c:v>
                </c:pt>
                <c:pt idx="38">
                  <c:v>0.90000000000000568</c:v>
                </c:pt>
                <c:pt idx="39">
                  <c:v>#N/A</c:v>
                </c:pt>
                <c:pt idx="40">
                  <c:v>#N/A</c:v>
                </c:pt>
                <c:pt idx="41">
                  <c:v>1.2000000000000028</c:v>
                </c:pt>
                <c:pt idx="42">
                  <c:v>#N/A</c:v>
                </c:pt>
                <c:pt idx="43">
                  <c:v>#N/A</c:v>
                </c:pt>
                <c:pt idx="44">
                  <c:v>1.7000000000000028</c:v>
                </c:pt>
                <c:pt idx="45">
                  <c:v>#N/A</c:v>
                </c:pt>
                <c:pt idx="46">
                  <c:v>#N/A</c:v>
                </c:pt>
                <c:pt idx="47">
                  <c:v>2.2999999999999972</c:v>
                </c:pt>
                <c:pt idx="48">
                  <c:v>#N/A</c:v>
                </c:pt>
                <c:pt idx="49">
                  <c:v>#N/A</c:v>
                </c:pt>
                <c:pt idx="50">
                  <c:v>1.2000000000000028</c:v>
                </c:pt>
                <c:pt idx="51">
                  <c:v>#N/A</c:v>
                </c:pt>
                <c:pt idx="52">
                  <c:v>#N/A</c:v>
                </c:pt>
                <c:pt idx="53">
                  <c:v>-12.674179119759103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4CC-4515-8FE8-49B04CD50566}"/>
            </c:ext>
          </c:extLst>
        </c:ser>
        <c:ser>
          <c:idx val="1"/>
          <c:order val="2"/>
          <c:tx>
            <c:strRef>
              <c:f>'3.3.16.'!$D$6</c:f>
              <c:strCache>
                <c:ptCount val="1"/>
                <c:pt idx="0">
                  <c:v>Железнодорожные перевозки строительных материалов</c:v>
                </c:pt>
              </c:strCache>
            </c:strRef>
          </c:tx>
          <c:spPr>
            <a:ln>
              <a:solidFill>
                <a:srgbClr val="888A8D">
                  <a:alpha val="70000"/>
                </a:srgbClr>
              </a:solidFill>
            </a:ln>
          </c:spPr>
          <c:marker>
            <c:symbol val="none"/>
          </c:marker>
          <c:cat>
            <c:numRef>
              <c:f>'3.3.16.'!$A$7:$A$66</c:f>
              <c:numCache>
                <c:formatCode>mm/yyyy</c:formatCode>
                <c:ptCount val="60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  <c:pt idx="50">
                  <c:v>43891</c:v>
                </c:pt>
                <c:pt idx="51">
                  <c:v>43922</c:v>
                </c:pt>
                <c:pt idx="52">
                  <c:v>43952</c:v>
                </c:pt>
                <c:pt idx="53">
                  <c:v>43983</c:v>
                </c:pt>
                <c:pt idx="54">
                  <c:v>44013</c:v>
                </c:pt>
                <c:pt idx="55">
                  <c:v>44044</c:v>
                </c:pt>
                <c:pt idx="56">
                  <c:v>44075</c:v>
                </c:pt>
                <c:pt idx="57">
                  <c:v>44105</c:v>
                </c:pt>
                <c:pt idx="58">
                  <c:v>44136</c:v>
                </c:pt>
                <c:pt idx="59">
                  <c:v>44166</c:v>
                </c:pt>
              </c:numCache>
            </c:numRef>
          </c:cat>
          <c:val>
            <c:numRef>
              <c:f>'3.3.16.'!$D$7:$D$66</c:f>
              <c:numCache>
                <c:formatCode>0.00</c:formatCode>
                <c:ptCount val="60"/>
                <c:pt idx="0">
                  <c:v>3.2201526002891918</c:v>
                </c:pt>
                <c:pt idx="1">
                  <c:v>7.9037316335720789</c:v>
                </c:pt>
                <c:pt idx="2">
                  <c:v>13.971624844944239</c:v>
                </c:pt>
                <c:pt idx="3">
                  <c:v>19.422659841697197</c:v>
                </c:pt>
                <c:pt idx="4">
                  <c:v>17.708896595196023</c:v>
                </c:pt>
                <c:pt idx="5">
                  <c:v>16.452369371470052</c:v>
                </c:pt>
                <c:pt idx="6">
                  <c:v>12.648139253059862</c:v>
                </c:pt>
                <c:pt idx="7">
                  <c:v>9.3080531719904229</c:v>
                </c:pt>
                <c:pt idx="8">
                  <c:v>3.9184947577986784</c:v>
                </c:pt>
                <c:pt idx="9">
                  <c:v>-2.8553517173226339</c:v>
                </c:pt>
                <c:pt idx="10">
                  <c:v>-8.8116885481090836</c:v>
                </c:pt>
                <c:pt idx="11">
                  <c:v>-11.33906796530548</c:v>
                </c:pt>
                <c:pt idx="12">
                  <c:v>-4.5827476189915997</c:v>
                </c:pt>
                <c:pt idx="13">
                  <c:v>-4.0284851683088574</c:v>
                </c:pt>
                <c:pt idx="14">
                  <c:v>-2.0162336724562144</c:v>
                </c:pt>
                <c:pt idx="15">
                  <c:v>-6.105212838331596</c:v>
                </c:pt>
                <c:pt idx="16">
                  <c:v>-4.8017045170546311</c:v>
                </c:pt>
                <c:pt idx="17">
                  <c:v>-6.297881316896536</c:v>
                </c:pt>
                <c:pt idx="18">
                  <c:v>-8.4898038285490909</c:v>
                </c:pt>
                <c:pt idx="19">
                  <c:v>-10.061987516757517</c:v>
                </c:pt>
                <c:pt idx="20">
                  <c:v>-10.47147257198146</c:v>
                </c:pt>
                <c:pt idx="21">
                  <c:v>-7.5994573477971938</c:v>
                </c:pt>
                <c:pt idx="22">
                  <c:v>-1.9744611975179633</c:v>
                </c:pt>
                <c:pt idx="23">
                  <c:v>5.0053343057123003</c:v>
                </c:pt>
                <c:pt idx="24">
                  <c:v>9.8159178282966248</c:v>
                </c:pt>
                <c:pt idx="25">
                  <c:v>10.235574701043134</c:v>
                </c:pt>
                <c:pt idx="26">
                  <c:v>3.7591403032642035</c:v>
                </c:pt>
                <c:pt idx="27">
                  <c:v>-2.7396349131770186</c:v>
                </c:pt>
                <c:pt idx="28">
                  <c:v>-6.8472539377420958</c:v>
                </c:pt>
                <c:pt idx="29">
                  <c:v>-7.2959352885932276</c:v>
                </c:pt>
                <c:pt idx="30">
                  <c:v>-8.236767625969998</c:v>
                </c:pt>
                <c:pt idx="31">
                  <c:v>-11.224707950934786</c:v>
                </c:pt>
                <c:pt idx="32">
                  <c:v>-11.363448025102977</c:v>
                </c:pt>
                <c:pt idx="33">
                  <c:v>-11.265240933530245</c:v>
                </c:pt>
                <c:pt idx="34">
                  <c:v>-9.2852748707431658</c:v>
                </c:pt>
                <c:pt idx="35">
                  <c:v>-8.2702290244674685</c:v>
                </c:pt>
                <c:pt idx="36">
                  <c:v>-6.8169196975174673</c:v>
                </c:pt>
                <c:pt idx="37">
                  <c:v>-6.9538253687506755</c:v>
                </c:pt>
                <c:pt idx="38">
                  <c:v>-4.5078933393272722</c:v>
                </c:pt>
                <c:pt idx="39">
                  <c:v>-3.447838420772527</c:v>
                </c:pt>
                <c:pt idx="40">
                  <c:v>-2.3406955007850834</c:v>
                </c:pt>
                <c:pt idx="41">
                  <c:v>-1.8541482925574779</c:v>
                </c:pt>
                <c:pt idx="42">
                  <c:v>0.65969381037975927</c:v>
                </c:pt>
                <c:pt idx="43">
                  <c:v>5.7063690606236959</c:v>
                </c:pt>
                <c:pt idx="44">
                  <c:v>7.1975277521099725</c:v>
                </c:pt>
                <c:pt idx="45">
                  <c:v>6.7889512432559842</c:v>
                </c:pt>
                <c:pt idx="46">
                  <c:v>2.6342890539573509</c:v>
                </c:pt>
                <c:pt idx="47">
                  <c:v>1.800773546719185</c:v>
                </c:pt>
                <c:pt idx="48">
                  <c:v>1.0185890321093183</c:v>
                </c:pt>
                <c:pt idx="49">
                  <c:v>4.7988626625399649</c:v>
                </c:pt>
                <c:pt idx="50">
                  <c:v>4.8811477348883301</c:v>
                </c:pt>
                <c:pt idx="51">
                  <c:v>2.8895008853871693</c:v>
                </c:pt>
                <c:pt idx="52">
                  <c:v>0.57226340162350675</c:v>
                </c:pt>
                <c:pt idx="53">
                  <c:v>0.65622608722132247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4CC-4515-8FE8-49B04CD50566}"/>
            </c:ext>
          </c:extLst>
        </c:ser>
        <c:ser>
          <c:idx val="2"/>
          <c:order val="3"/>
          <c:tx>
            <c:strRef>
              <c:f>'3.3.16.'!$E$6</c:f>
              <c:strCache>
                <c:ptCount val="1"/>
                <c:pt idx="0">
                  <c:v>Производство инвестиционных товаров</c:v>
                </c:pt>
              </c:strCache>
            </c:strRef>
          </c:tx>
          <c:spPr>
            <a:ln>
              <a:solidFill>
                <a:srgbClr val="0082BB">
                  <a:alpha val="70000"/>
                </a:srgbClr>
              </a:solidFill>
            </a:ln>
          </c:spPr>
          <c:marker>
            <c:symbol val="none"/>
          </c:marker>
          <c:cat>
            <c:numRef>
              <c:f>'3.3.16.'!$A$7:$A$66</c:f>
              <c:numCache>
                <c:formatCode>mm/yyyy</c:formatCode>
                <c:ptCount val="60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  <c:pt idx="50">
                  <c:v>43891</c:v>
                </c:pt>
                <c:pt idx="51">
                  <c:v>43922</c:v>
                </c:pt>
                <c:pt idx="52">
                  <c:v>43952</c:v>
                </c:pt>
                <c:pt idx="53">
                  <c:v>43983</c:v>
                </c:pt>
                <c:pt idx="54">
                  <c:v>44013</c:v>
                </c:pt>
                <c:pt idx="55">
                  <c:v>44044</c:v>
                </c:pt>
                <c:pt idx="56">
                  <c:v>44075</c:v>
                </c:pt>
                <c:pt idx="57">
                  <c:v>44105</c:v>
                </c:pt>
                <c:pt idx="58">
                  <c:v>44136</c:v>
                </c:pt>
                <c:pt idx="59">
                  <c:v>44166</c:v>
                </c:pt>
              </c:numCache>
            </c:numRef>
          </c:cat>
          <c:val>
            <c:numRef>
              <c:f>'3.3.16.'!$E$7:$E$66</c:f>
              <c:numCache>
                <c:formatCode>0.00</c:formatCode>
                <c:ptCount val="60"/>
                <c:pt idx="0">
                  <c:v>0.32341140137684476</c:v>
                </c:pt>
                <c:pt idx="1">
                  <c:v>3.0807986628024508</c:v>
                </c:pt>
                <c:pt idx="2">
                  <c:v>8.0094312508648073</c:v>
                </c:pt>
                <c:pt idx="3">
                  <c:v>7.060324063832482</c:v>
                </c:pt>
                <c:pt idx="4">
                  <c:v>5.3013248153680479</c:v>
                </c:pt>
                <c:pt idx="5">
                  <c:v>2.565451707436182</c:v>
                </c:pt>
                <c:pt idx="6">
                  <c:v>5.4727882870887896</c:v>
                </c:pt>
                <c:pt idx="7">
                  <c:v>6.3891046097760409</c:v>
                </c:pt>
                <c:pt idx="8">
                  <c:v>7.6015229036215146</c:v>
                </c:pt>
                <c:pt idx="9">
                  <c:v>7.6814176022830907</c:v>
                </c:pt>
                <c:pt idx="10">
                  <c:v>11.431285493643884</c:v>
                </c:pt>
                <c:pt idx="11">
                  <c:v>10.615621056199032</c:v>
                </c:pt>
                <c:pt idx="12">
                  <c:v>16.08142278977148</c:v>
                </c:pt>
                <c:pt idx="13">
                  <c:v>8.3494565209846741</c:v>
                </c:pt>
                <c:pt idx="14">
                  <c:v>8.4542178055379367</c:v>
                </c:pt>
                <c:pt idx="15">
                  <c:v>0.51655871353720784</c:v>
                </c:pt>
                <c:pt idx="16">
                  <c:v>6.7493255342030238</c:v>
                </c:pt>
                <c:pt idx="17">
                  <c:v>11.100825962176785</c:v>
                </c:pt>
                <c:pt idx="18">
                  <c:v>12.599153676882509</c:v>
                </c:pt>
                <c:pt idx="19">
                  <c:v>11.17751010589582</c:v>
                </c:pt>
                <c:pt idx="20">
                  <c:v>11.971381617854419</c:v>
                </c:pt>
                <c:pt idx="21">
                  <c:v>12.716576693314593</c:v>
                </c:pt>
                <c:pt idx="22">
                  <c:v>10.969679592003118</c:v>
                </c:pt>
                <c:pt idx="23">
                  <c:v>6.2421852498855515</c:v>
                </c:pt>
                <c:pt idx="24">
                  <c:v>9.1132978767574855</c:v>
                </c:pt>
                <c:pt idx="25">
                  <c:v>12.578559189589441</c:v>
                </c:pt>
                <c:pt idx="26">
                  <c:v>11.986152389230824</c:v>
                </c:pt>
                <c:pt idx="27">
                  <c:v>10.369828080073432</c:v>
                </c:pt>
                <c:pt idx="28">
                  <c:v>7.5676938052589549</c:v>
                </c:pt>
                <c:pt idx="29">
                  <c:v>6.5288268548898145</c:v>
                </c:pt>
                <c:pt idx="30">
                  <c:v>2.9120607421502456</c:v>
                </c:pt>
                <c:pt idx="31">
                  <c:v>1.3764311950102552</c:v>
                </c:pt>
                <c:pt idx="32">
                  <c:v>0.17927007345639367</c:v>
                </c:pt>
                <c:pt idx="33">
                  <c:v>1.5173638785807526</c:v>
                </c:pt>
                <c:pt idx="34">
                  <c:v>1.2088435226691132</c:v>
                </c:pt>
                <c:pt idx="35">
                  <c:v>7.7837301580919274</c:v>
                </c:pt>
                <c:pt idx="36">
                  <c:v>1.3471170639427896</c:v>
                </c:pt>
                <c:pt idx="37">
                  <c:v>0.31022119739198217</c:v>
                </c:pt>
                <c:pt idx="38">
                  <c:v>-4.6013141644368289</c:v>
                </c:pt>
                <c:pt idx="39">
                  <c:v>1.6679692268891557</c:v>
                </c:pt>
                <c:pt idx="40">
                  <c:v>2.8329790622137807E-2</c:v>
                </c:pt>
                <c:pt idx="41">
                  <c:v>1.4544106057944788</c:v>
                </c:pt>
                <c:pt idx="42">
                  <c:v>2.442584982169862</c:v>
                </c:pt>
                <c:pt idx="43">
                  <c:v>5.5804689996152064</c:v>
                </c:pt>
                <c:pt idx="44">
                  <c:v>7.3269791933587811</c:v>
                </c:pt>
                <c:pt idx="45">
                  <c:v>8.003315949367547</c:v>
                </c:pt>
                <c:pt idx="46">
                  <c:v>6.6468234223177518</c:v>
                </c:pt>
                <c:pt idx="47">
                  <c:v>3.8213542343573437</c:v>
                </c:pt>
                <c:pt idx="48">
                  <c:v>2.0072866146592077</c:v>
                </c:pt>
                <c:pt idx="49">
                  <c:v>5.414758528653536</c:v>
                </c:pt>
                <c:pt idx="50">
                  <c:v>3.0402015669795333</c:v>
                </c:pt>
                <c:pt idx="51">
                  <c:v>-8.2413218487506157</c:v>
                </c:pt>
                <c:pt idx="52">
                  <c:v>-16.542194790654193</c:v>
                </c:pt>
                <c:pt idx="53">
                  <c:v>-20.853675383475533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4CC-4515-8FE8-49B04CD505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115416784"/>
        <c:axId val="-1115417328"/>
      </c:lineChart>
      <c:lineChart>
        <c:grouping val="standard"/>
        <c:varyColors val="0"/>
        <c:ser>
          <c:idx val="4"/>
          <c:order val="4"/>
          <c:tx>
            <c:strRef>
              <c:f>'3.3.16.'!$F$6</c:f>
              <c:strCache>
                <c:ptCount val="1"/>
                <c:pt idx="0">
                  <c:v>Импорт машин и оборудования из дальнего зарубежья (правая шкала)</c:v>
                </c:pt>
              </c:strCache>
            </c:strRef>
          </c:tx>
          <c:spPr>
            <a:ln>
              <a:solidFill>
                <a:srgbClr val="FAA61A">
                  <a:alpha val="70000"/>
                </a:srgbClr>
              </a:solidFill>
            </a:ln>
          </c:spPr>
          <c:marker>
            <c:symbol val="none"/>
          </c:marker>
          <c:cat>
            <c:numRef>
              <c:f>'3.3.16.'!$A$7:$A$66</c:f>
              <c:numCache>
                <c:formatCode>mm/yyyy</c:formatCode>
                <c:ptCount val="60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  <c:pt idx="50">
                  <c:v>43891</c:v>
                </c:pt>
                <c:pt idx="51">
                  <c:v>43922</c:v>
                </c:pt>
                <c:pt idx="52">
                  <c:v>43952</c:v>
                </c:pt>
                <c:pt idx="53">
                  <c:v>43983</c:v>
                </c:pt>
                <c:pt idx="54">
                  <c:v>44013</c:v>
                </c:pt>
                <c:pt idx="55">
                  <c:v>44044</c:v>
                </c:pt>
                <c:pt idx="56">
                  <c:v>44075</c:v>
                </c:pt>
                <c:pt idx="57">
                  <c:v>44105</c:v>
                </c:pt>
                <c:pt idx="58">
                  <c:v>44136</c:v>
                </c:pt>
                <c:pt idx="59">
                  <c:v>44166</c:v>
                </c:pt>
              </c:numCache>
            </c:numRef>
          </c:cat>
          <c:val>
            <c:numRef>
              <c:f>'3.3.16.'!$F$7:$F$66</c:f>
              <c:numCache>
                <c:formatCode>0.00</c:formatCode>
                <c:ptCount val="60"/>
                <c:pt idx="0">
                  <c:v>-27.228266641535694</c:v>
                </c:pt>
                <c:pt idx="1">
                  <c:v>-26.036195531771856</c:v>
                </c:pt>
                <c:pt idx="2">
                  <c:v>-17.547062893262776</c:v>
                </c:pt>
                <c:pt idx="3">
                  <c:v>-13.163916413584287</c:v>
                </c:pt>
                <c:pt idx="4">
                  <c:v>-6.6201378679016765</c:v>
                </c:pt>
                <c:pt idx="5">
                  <c:v>-0.3027734598283649</c:v>
                </c:pt>
                <c:pt idx="6">
                  <c:v>6.1608179305277178</c:v>
                </c:pt>
                <c:pt idx="7">
                  <c:v>18.234509124923083</c:v>
                </c:pt>
                <c:pt idx="8">
                  <c:v>21.976754773131812</c:v>
                </c:pt>
                <c:pt idx="9">
                  <c:v>22.135732838383571</c:v>
                </c:pt>
                <c:pt idx="10">
                  <c:v>13.501003016089474</c:v>
                </c:pt>
                <c:pt idx="11">
                  <c:v>12.722004319432267</c:v>
                </c:pt>
                <c:pt idx="12">
                  <c:v>18.623867130885372</c:v>
                </c:pt>
                <c:pt idx="13">
                  <c:v>25.469554000092298</c:v>
                </c:pt>
                <c:pt idx="14">
                  <c:v>27.821291028060593</c:v>
                </c:pt>
                <c:pt idx="15">
                  <c:v>25.098894802361716</c:v>
                </c:pt>
                <c:pt idx="16">
                  <c:v>33.14912947684239</c:v>
                </c:pt>
                <c:pt idx="17">
                  <c:v>41.276942094082969</c:v>
                </c:pt>
                <c:pt idx="18">
                  <c:v>42.309756212601314</c:v>
                </c:pt>
                <c:pt idx="19">
                  <c:v>32.440261567575114</c:v>
                </c:pt>
                <c:pt idx="20">
                  <c:v>21.665352821863127</c:v>
                </c:pt>
                <c:pt idx="21">
                  <c:v>15.723063155928397</c:v>
                </c:pt>
                <c:pt idx="22">
                  <c:v>19.205506540064675</c:v>
                </c:pt>
                <c:pt idx="23">
                  <c:v>26.611881398765689</c:v>
                </c:pt>
                <c:pt idx="24">
                  <c:v>29.769502631025844</c:v>
                </c:pt>
                <c:pt idx="25">
                  <c:v>28.823553884528774</c:v>
                </c:pt>
                <c:pt idx="26">
                  <c:v>25.315156562297346</c:v>
                </c:pt>
                <c:pt idx="27">
                  <c:v>21.065993481266965</c:v>
                </c:pt>
                <c:pt idx="28">
                  <c:v>13.896335118731695</c:v>
                </c:pt>
                <c:pt idx="29">
                  <c:v>5.9167452427380196</c:v>
                </c:pt>
                <c:pt idx="30">
                  <c:v>0.73717577500855835</c:v>
                </c:pt>
                <c:pt idx="31">
                  <c:v>-4.3987214775724421</c:v>
                </c:pt>
                <c:pt idx="32">
                  <c:v>-5.4440956226512682</c:v>
                </c:pt>
                <c:pt idx="33">
                  <c:v>-4.3315502189830042</c:v>
                </c:pt>
                <c:pt idx="34">
                  <c:v>-3.5078783512361489</c:v>
                </c:pt>
                <c:pt idx="35">
                  <c:v>-7.9100190870541542</c:v>
                </c:pt>
                <c:pt idx="36">
                  <c:v>-8.366714765522854</c:v>
                </c:pt>
                <c:pt idx="37">
                  <c:v>-9.5642107660401052</c:v>
                </c:pt>
                <c:pt idx="38">
                  <c:v>-3.8810318221544904</c:v>
                </c:pt>
                <c:pt idx="39">
                  <c:v>-1.6704567155364614</c:v>
                </c:pt>
                <c:pt idx="40">
                  <c:v>-2.7383494712307277</c:v>
                </c:pt>
                <c:pt idx="41">
                  <c:v>-5.2172592707336101</c:v>
                </c:pt>
                <c:pt idx="42">
                  <c:v>-5.6630442219466222</c:v>
                </c:pt>
                <c:pt idx="43">
                  <c:v>-3.6665670078215196</c:v>
                </c:pt>
                <c:pt idx="44">
                  <c:v>-0.88336097055378149</c:v>
                </c:pt>
                <c:pt idx="45">
                  <c:v>0.47139781511071899</c:v>
                </c:pt>
                <c:pt idx="46">
                  <c:v>3.2974912267153877</c:v>
                </c:pt>
                <c:pt idx="47">
                  <c:v>7.7795906865604891</c:v>
                </c:pt>
                <c:pt idx="48">
                  <c:v>7.2754826844364739</c:v>
                </c:pt>
                <c:pt idx="49">
                  <c:v>9.0353390401107134</c:v>
                </c:pt>
                <c:pt idx="50">
                  <c:v>2.1212872547361705</c:v>
                </c:pt>
                <c:pt idx="51">
                  <c:v>-8.2665840303828944</c:v>
                </c:pt>
                <c:pt idx="52">
                  <c:v>-13.59284448873499</c:v>
                </c:pt>
                <c:pt idx="53">
                  <c:v>-13.88925272226672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14CC-4515-8FE8-49B04CD505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115407536"/>
        <c:axId val="-1115408080"/>
      </c:lineChart>
      <c:dateAx>
        <c:axId val="-1115416784"/>
        <c:scaling>
          <c:orientation val="minMax"/>
        </c:scaling>
        <c:delete val="0"/>
        <c:axPos val="b"/>
        <c:minorGridlines>
          <c:spPr>
            <a:ln w="9525">
              <a:solidFill>
                <a:srgbClr val="D9D9D9"/>
              </a:solidFill>
            </a:ln>
          </c:spPr>
        </c:minorGridlines>
        <c:numFmt formatCode="yyyy" sourceLinked="0"/>
        <c:majorTickMark val="out"/>
        <c:minorTickMark val="none"/>
        <c:tickLblPos val="low"/>
        <c:spPr>
          <a:ln w="9525">
            <a:solidFill>
              <a:schemeClr val="tx1"/>
            </a:solidFill>
          </a:ln>
        </c:spPr>
        <c:txPr>
          <a:bodyPr rot="0" vert="horz"/>
          <a:lstStyle/>
          <a:p>
            <a:pPr>
              <a:defRPr sz="900">
                <a:solidFill>
                  <a:sysClr val="windowText" lastClr="000000"/>
                </a:solidFill>
                <a:latin typeface="+mn-lt"/>
              </a:defRPr>
            </a:pPr>
            <a:endParaRPr lang="ru-RU"/>
          </a:p>
        </c:txPr>
        <c:crossAx val="-1115417328"/>
        <c:crosses val="autoZero"/>
        <c:auto val="1"/>
        <c:lblOffset val="100"/>
        <c:baseTimeUnit val="months"/>
        <c:majorUnit val="1"/>
        <c:majorTimeUnit val="years"/>
        <c:minorUnit val="1"/>
        <c:minorTimeUnit val="years"/>
      </c:dateAx>
      <c:valAx>
        <c:axId val="-1115417328"/>
        <c:scaling>
          <c:orientation val="minMax"/>
          <c:max val="20"/>
          <c:min val="-20"/>
        </c:scaling>
        <c:delete val="0"/>
        <c:axPos val="l"/>
        <c:majorGridlines>
          <c:spPr>
            <a:ln w="9525">
              <a:solidFill>
                <a:srgbClr val="D9D9D9"/>
              </a:solidFill>
            </a:ln>
          </c:spPr>
        </c:majorGridlines>
        <c:numFmt formatCode="#,##0" sourceLinked="0"/>
        <c:majorTickMark val="out"/>
        <c:minorTickMark val="none"/>
        <c:tickLblPos val="nextTo"/>
        <c:spPr>
          <a:ln w="9525">
            <a:solidFill>
              <a:schemeClr val="tx1"/>
            </a:solidFill>
          </a:ln>
        </c:spPr>
        <c:txPr>
          <a:bodyPr/>
          <a:lstStyle/>
          <a:p>
            <a:pPr>
              <a:defRPr sz="900">
                <a:solidFill>
                  <a:sysClr val="windowText" lastClr="000000"/>
                </a:solidFill>
                <a:latin typeface="+mn-lt"/>
              </a:defRPr>
            </a:pPr>
            <a:endParaRPr lang="ru-RU"/>
          </a:p>
        </c:txPr>
        <c:crossAx val="-1115416784"/>
        <c:crosses val="autoZero"/>
        <c:crossBetween val="between"/>
        <c:majorUnit val="5"/>
      </c:valAx>
      <c:valAx>
        <c:axId val="-1115408080"/>
        <c:scaling>
          <c:orientation val="minMax"/>
          <c:max val="80"/>
          <c:min val="-80"/>
        </c:scaling>
        <c:delete val="0"/>
        <c:axPos val="r"/>
        <c:numFmt formatCode="#,##0" sourceLinked="0"/>
        <c:majorTickMark val="out"/>
        <c:minorTickMark val="none"/>
        <c:tickLblPos val="nextTo"/>
        <c:spPr>
          <a:ln w="9525">
            <a:solidFill>
              <a:schemeClr val="tx1"/>
            </a:solidFill>
          </a:ln>
        </c:spPr>
        <c:txPr>
          <a:bodyPr/>
          <a:lstStyle/>
          <a:p>
            <a:pPr>
              <a:defRPr sz="900">
                <a:solidFill>
                  <a:sysClr val="windowText" lastClr="000000"/>
                </a:solidFill>
                <a:latin typeface="+mn-lt"/>
              </a:defRPr>
            </a:pPr>
            <a:endParaRPr lang="ru-RU"/>
          </a:p>
        </c:txPr>
        <c:crossAx val="-1115407536"/>
        <c:crosses val="max"/>
        <c:crossBetween val="between"/>
        <c:majorUnit val="20"/>
      </c:valAx>
      <c:dateAx>
        <c:axId val="-1115407536"/>
        <c:scaling>
          <c:orientation val="minMax"/>
        </c:scaling>
        <c:delete val="1"/>
        <c:axPos val="b"/>
        <c:numFmt formatCode="mm/yyyy" sourceLinked="1"/>
        <c:majorTickMark val="out"/>
        <c:minorTickMark val="none"/>
        <c:tickLblPos val="nextTo"/>
        <c:crossAx val="-1115408080"/>
        <c:crosses val="autoZero"/>
        <c:auto val="1"/>
        <c:lblOffset val="100"/>
        <c:baseTimeUnit val="months"/>
      </c:dateAx>
    </c:plotArea>
    <c:legend>
      <c:legendPos val="b"/>
      <c:layout>
        <c:manualLayout>
          <c:xMode val="edge"/>
          <c:yMode val="edge"/>
          <c:x val="6.2133888888888891E-2"/>
          <c:y val="0.74294745370370374"/>
          <c:w val="0.87189888011305794"/>
          <c:h val="0.23003356481481479"/>
        </c:manualLayout>
      </c:layout>
      <c:overlay val="0"/>
      <c:txPr>
        <a:bodyPr/>
        <a:lstStyle/>
        <a:p>
          <a:pPr>
            <a:defRPr sz="900">
              <a:latin typeface="+mn-lt"/>
            </a:defRPr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900">
          <a:latin typeface="Arial Narrow" panose="020B0606020202030204" pitchFamily="34" charset="0"/>
        </a:defRPr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 orientation="portrait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'3.3.17.'!$D$8</c:f>
              <c:strCache>
                <c:ptCount val="1"/>
                <c:pt idx="0">
                  <c:v>Росстат (ном.)</c:v>
                </c:pt>
              </c:strCache>
            </c:strRef>
          </c:tx>
          <c:spPr>
            <a:solidFill>
              <a:schemeClr val="accent5">
                <a:lumMod val="40000"/>
                <a:lumOff val="60000"/>
              </a:schemeClr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multiLvlStrRef>
              <c:f>'3.3.17.'!$A$9:$B$36</c:f>
              <c:multiLvlStrCache>
                <c:ptCount val="28"/>
                <c:lvl>
                  <c:pt idx="0">
                    <c:v>мар 20</c:v>
                  </c:pt>
                  <c:pt idx="1">
                    <c:v>апр 20</c:v>
                  </c:pt>
                  <c:pt idx="2">
                    <c:v>май 20</c:v>
                  </c:pt>
                  <c:pt idx="3">
                    <c:v>июн 20</c:v>
                  </c:pt>
                  <c:pt idx="4">
                    <c:v>29-5 июл 20</c:v>
                  </c:pt>
                  <c:pt idx="5">
                    <c:v>6-12 июл 20</c:v>
                  </c:pt>
                  <c:pt idx="6">
                    <c:v>13-19 июл 20</c:v>
                  </c:pt>
                  <c:pt idx="7">
                    <c:v>мар 20</c:v>
                  </c:pt>
                  <c:pt idx="8">
                    <c:v>апр 20</c:v>
                  </c:pt>
                  <c:pt idx="9">
                    <c:v>май 20</c:v>
                  </c:pt>
                  <c:pt idx="10">
                    <c:v>июн 20</c:v>
                  </c:pt>
                  <c:pt idx="11">
                    <c:v>29-5 июл 20</c:v>
                  </c:pt>
                  <c:pt idx="12">
                    <c:v>6-12 июл 20</c:v>
                  </c:pt>
                  <c:pt idx="13">
                    <c:v>13-19 июл 20</c:v>
                  </c:pt>
                  <c:pt idx="14">
                    <c:v>мар 20</c:v>
                  </c:pt>
                  <c:pt idx="15">
                    <c:v>апр 20</c:v>
                  </c:pt>
                  <c:pt idx="16">
                    <c:v>май 20</c:v>
                  </c:pt>
                  <c:pt idx="17">
                    <c:v>июн 20</c:v>
                  </c:pt>
                  <c:pt idx="18">
                    <c:v>29-5 июл 20</c:v>
                  </c:pt>
                  <c:pt idx="19">
                    <c:v>6-12 июл 20</c:v>
                  </c:pt>
                  <c:pt idx="20">
                    <c:v>13-19 июл 20</c:v>
                  </c:pt>
                  <c:pt idx="21">
                    <c:v>мар 20</c:v>
                  </c:pt>
                  <c:pt idx="22">
                    <c:v>апр 20</c:v>
                  </c:pt>
                  <c:pt idx="23">
                    <c:v>май 20</c:v>
                  </c:pt>
                  <c:pt idx="24">
                    <c:v>июн 20</c:v>
                  </c:pt>
                  <c:pt idx="25">
                    <c:v>29-5 июл 20</c:v>
                  </c:pt>
                  <c:pt idx="26">
                    <c:v>6-12 июл 20</c:v>
                  </c:pt>
                  <c:pt idx="27">
                    <c:v>13-19 июл 20</c:v>
                  </c:pt>
                </c:lvl>
                <c:lvl>
                  <c:pt idx="0">
                    <c:v>Потребительская активность*</c:v>
                  </c:pt>
                  <c:pt idx="7">
                    <c:v>Продовольственные товары</c:v>
                  </c:pt>
                  <c:pt idx="14">
                    <c:v>Непродовольственные товары</c:v>
                  </c:pt>
                  <c:pt idx="21">
                    <c:v>Услуги</c:v>
                  </c:pt>
                </c:lvl>
              </c:multiLvlStrCache>
            </c:multiLvlStrRef>
          </c:cat>
          <c:val>
            <c:numRef>
              <c:f>'3.3.17.'!$D$9:$D$36</c:f>
              <c:numCache>
                <c:formatCode>#\ ##0.0</c:formatCode>
                <c:ptCount val="28"/>
                <c:pt idx="0">
                  <c:v>8.4415431876483638</c:v>
                </c:pt>
                <c:pt idx="1">
                  <c:v>-20.585063013870624</c:v>
                </c:pt>
                <c:pt idx="2">
                  <c:v>-16.494171313134231</c:v>
                </c:pt>
                <c:pt idx="3">
                  <c:v>-4.3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7.7789721013406146</c:v>
                </c:pt>
                <c:pt idx="8">
                  <c:v>-5.596432549493187</c:v>
                </c:pt>
                <c:pt idx="9">
                  <c:v>-5.1460000438114122</c:v>
                </c:pt>
                <c:pt idx="10">
                  <c:v>0.3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9.0712796217876246</c:v>
                </c:pt>
                <c:pt idx="15">
                  <c:v>-34.696171691853621</c:v>
                </c:pt>
                <c:pt idx="16">
                  <c:v>-27.312741428247179</c:v>
                </c:pt>
                <c:pt idx="17">
                  <c:v>-8.6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-2.1915486136336142</c:v>
                </c:pt>
                <c:pt idx="22">
                  <c:v>-35.68777684664191</c:v>
                </c:pt>
                <c:pt idx="23">
                  <c:v>-37.146669901734796</c:v>
                </c:pt>
                <c:pt idx="24">
                  <c:v>-31</c:v>
                </c:pt>
                <c:pt idx="25" formatCode="General">
                  <c:v>0</c:v>
                </c:pt>
                <c:pt idx="26" formatCode="General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2C-4207-BFBF-CD6D19C50FBE}"/>
            </c:ext>
          </c:extLst>
        </c:ser>
        <c:ser>
          <c:idx val="2"/>
          <c:order val="2"/>
          <c:tx>
            <c:strRef>
              <c:f>'3.3.17.'!$E$8</c:f>
              <c:strCache>
                <c:ptCount val="1"/>
                <c:pt idx="0">
                  <c:v>Росстат (физ. об.)</c:v>
                </c:pt>
              </c:strCache>
            </c:strRef>
          </c:tx>
          <c:spPr>
            <a:solidFill>
              <a:schemeClr val="accent5"/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multiLvlStrRef>
              <c:f>'3.3.17.'!$A$9:$B$36</c:f>
              <c:multiLvlStrCache>
                <c:ptCount val="28"/>
                <c:lvl>
                  <c:pt idx="0">
                    <c:v>мар 20</c:v>
                  </c:pt>
                  <c:pt idx="1">
                    <c:v>апр 20</c:v>
                  </c:pt>
                  <c:pt idx="2">
                    <c:v>май 20</c:v>
                  </c:pt>
                  <c:pt idx="3">
                    <c:v>июн 20</c:v>
                  </c:pt>
                  <c:pt idx="4">
                    <c:v>29-5 июл 20</c:v>
                  </c:pt>
                  <c:pt idx="5">
                    <c:v>6-12 июл 20</c:v>
                  </c:pt>
                  <c:pt idx="6">
                    <c:v>13-19 июл 20</c:v>
                  </c:pt>
                  <c:pt idx="7">
                    <c:v>мар 20</c:v>
                  </c:pt>
                  <c:pt idx="8">
                    <c:v>апр 20</c:v>
                  </c:pt>
                  <c:pt idx="9">
                    <c:v>май 20</c:v>
                  </c:pt>
                  <c:pt idx="10">
                    <c:v>июн 20</c:v>
                  </c:pt>
                  <c:pt idx="11">
                    <c:v>29-5 июл 20</c:v>
                  </c:pt>
                  <c:pt idx="12">
                    <c:v>6-12 июл 20</c:v>
                  </c:pt>
                  <c:pt idx="13">
                    <c:v>13-19 июл 20</c:v>
                  </c:pt>
                  <c:pt idx="14">
                    <c:v>мар 20</c:v>
                  </c:pt>
                  <c:pt idx="15">
                    <c:v>апр 20</c:v>
                  </c:pt>
                  <c:pt idx="16">
                    <c:v>май 20</c:v>
                  </c:pt>
                  <c:pt idx="17">
                    <c:v>июн 20</c:v>
                  </c:pt>
                  <c:pt idx="18">
                    <c:v>29-5 июл 20</c:v>
                  </c:pt>
                  <c:pt idx="19">
                    <c:v>6-12 июл 20</c:v>
                  </c:pt>
                  <c:pt idx="20">
                    <c:v>13-19 июл 20</c:v>
                  </c:pt>
                  <c:pt idx="21">
                    <c:v>мар 20</c:v>
                  </c:pt>
                  <c:pt idx="22">
                    <c:v>апр 20</c:v>
                  </c:pt>
                  <c:pt idx="23">
                    <c:v>май 20</c:v>
                  </c:pt>
                  <c:pt idx="24">
                    <c:v>июн 20</c:v>
                  </c:pt>
                  <c:pt idx="25">
                    <c:v>29-5 июл 20</c:v>
                  </c:pt>
                  <c:pt idx="26">
                    <c:v>6-12 июл 20</c:v>
                  </c:pt>
                  <c:pt idx="27">
                    <c:v>13-19 июл 20</c:v>
                  </c:pt>
                </c:lvl>
                <c:lvl>
                  <c:pt idx="0">
                    <c:v>Потребительская активность*</c:v>
                  </c:pt>
                  <c:pt idx="7">
                    <c:v>Продовольственные товары</c:v>
                  </c:pt>
                  <c:pt idx="14">
                    <c:v>Непродовольственные товары</c:v>
                  </c:pt>
                  <c:pt idx="21">
                    <c:v>Услуги</c:v>
                  </c:pt>
                </c:lvl>
              </c:multiLvlStrCache>
            </c:multiLvlStrRef>
          </c:cat>
          <c:val>
            <c:numRef>
              <c:f>'3.3.17.'!$E$9:$E$36</c:f>
              <c:numCache>
                <c:formatCode>#\ ##0.0</c:formatCode>
                <c:ptCount val="28"/>
                <c:pt idx="0">
                  <c:v>5.699999999999994</c:v>
                </c:pt>
                <c:pt idx="1">
                  <c:v>-23.2</c:v>
                </c:pt>
                <c:pt idx="2">
                  <c:v>-19.200000000000006</c:v>
                </c:pt>
                <c:pt idx="3">
                  <c:v>-7.7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4.8000000000000043</c:v>
                </c:pt>
                <c:pt idx="8">
                  <c:v>-9.2000000000000082</c:v>
                </c:pt>
                <c:pt idx="9">
                  <c:v>-8.5999999999999961</c:v>
                </c:pt>
                <c:pt idx="10">
                  <c:v>-3.6999999999999997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6.4999999999999947</c:v>
                </c:pt>
                <c:pt idx="15">
                  <c:v>-36.4</c:v>
                </c:pt>
                <c:pt idx="16">
                  <c:v>-29.200000000000003</c:v>
                </c:pt>
                <c:pt idx="17">
                  <c:v>-11.3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-5.4000000000000057</c:v>
                </c:pt>
                <c:pt idx="22">
                  <c:v>-37.9</c:v>
                </c:pt>
                <c:pt idx="23">
                  <c:v>-39.5</c:v>
                </c:pt>
                <c:pt idx="24">
                  <c:v>-34.5</c:v>
                </c:pt>
                <c:pt idx="25" formatCode="General">
                  <c:v>0</c:v>
                </c:pt>
                <c:pt idx="26" formatCode="General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C2C-4207-BFBF-CD6D19C50F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15"/>
        <c:axId val="-1115415696"/>
        <c:axId val="-1115398288"/>
      </c:barChart>
      <c:lineChart>
        <c:grouping val="standard"/>
        <c:varyColors val="0"/>
        <c:ser>
          <c:idx val="0"/>
          <c:order val="0"/>
          <c:tx>
            <c:strRef>
              <c:f>'3.3.17.'!$C$8</c:f>
              <c:strCache>
                <c:ptCount val="1"/>
                <c:pt idx="0">
                  <c:v>СберДанные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rgbClr val="00B050"/>
              </a:solidFill>
              <a:ln w="9525">
                <a:solidFill>
                  <a:schemeClr val="bg1"/>
                </a:solidFill>
              </a:ln>
              <a:effectLst/>
            </c:spPr>
          </c:marker>
          <c:dPt>
            <c:idx val="7"/>
            <c:marker>
              <c:symbol val="circle"/>
              <c:size val="7"/>
              <c:spPr>
                <a:solidFill>
                  <a:srgbClr val="00B050"/>
                </a:solidFill>
                <a:ln w="9525">
                  <a:solidFill>
                    <a:schemeClr val="bg1"/>
                  </a:solidFill>
                </a:ln>
                <a:effectLst/>
              </c:spPr>
            </c:marker>
            <c:bubble3D val="0"/>
            <c:spPr>
              <a:ln w="28575" cap="rnd">
                <a:noFill/>
                <a:round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1C2C-4207-BFBF-CD6D19C50FBE}"/>
              </c:ext>
            </c:extLst>
          </c:dPt>
          <c:dPt>
            <c:idx val="14"/>
            <c:marker>
              <c:symbol val="circle"/>
              <c:size val="7"/>
              <c:spPr>
                <a:solidFill>
                  <a:srgbClr val="00B050"/>
                </a:solidFill>
                <a:ln w="9525">
                  <a:solidFill>
                    <a:schemeClr val="bg1"/>
                  </a:solidFill>
                </a:ln>
                <a:effectLst/>
              </c:spPr>
            </c:marker>
            <c:bubble3D val="0"/>
            <c:spPr>
              <a:ln w="28575" cap="rnd">
                <a:noFill/>
                <a:round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1C2C-4207-BFBF-CD6D19C50FBE}"/>
              </c:ext>
            </c:extLst>
          </c:dPt>
          <c:dPt>
            <c:idx val="21"/>
            <c:marker>
              <c:symbol val="circle"/>
              <c:size val="7"/>
              <c:spPr>
                <a:solidFill>
                  <a:srgbClr val="00B050"/>
                </a:solidFill>
                <a:ln w="9525">
                  <a:solidFill>
                    <a:schemeClr val="bg1"/>
                  </a:solidFill>
                </a:ln>
                <a:effectLst/>
              </c:spPr>
            </c:marker>
            <c:bubble3D val="0"/>
            <c:spPr>
              <a:ln w="28575" cap="rnd">
                <a:noFill/>
                <a:round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1C2C-4207-BFBF-CD6D19C50FBE}"/>
              </c:ext>
            </c:extLst>
          </c:dPt>
          <c:cat>
            <c:multiLvlStrRef>
              <c:f>'3.3.17.'!$A$9:$B$36</c:f>
              <c:multiLvlStrCache>
                <c:ptCount val="28"/>
                <c:lvl>
                  <c:pt idx="0">
                    <c:v>мар 20</c:v>
                  </c:pt>
                  <c:pt idx="1">
                    <c:v>апр 20</c:v>
                  </c:pt>
                  <c:pt idx="2">
                    <c:v>май 20</c:v>
                  </c:pt>
                  <c:pt idx="3">
                    <c:v>июн 20</c:v>
                  </c:pt>
                  <c:pt idx="4">
                    <c:v>29-5 июл 20</c:v>
                  </c:pt>
                  <c:pt idx="5">
                    <c:v>6-12 июл 20</c:v>
                  </c:pt>
                  <c:pt idx="6">
                    <c:v>13-19 июл 20</c:v>
                  </c:pt>
                  <c:pt idx="7">
                    <c:v>мар 20</c:v>
                  </c:pt>
                  <c:pt idx="8">
                    <c:v>апр 20</c:v>
                  </c:pt>
                  <c:pt idx="9">
                    <c:v>май 20</c:v>
                  </c:pt>
                  <c:pt idx="10">
                    <c:v>июн 20</c:v>
                  </c:pt>
                  <c:pt idx="11">
                    <c:v>29-5 июл 20</c:v>
                  </c:pt>
                  <c:pt idx="12">
                    <c:v>6-12 июл 20</c:v>
                  </c:pt>
                  <c:pt idx="13">
                    <c:v>13-19 июл 20</c:v>
                  </c:pt>
                  <c:pt idx="14">
                    <c:v>мар 20</c:v>
                  </c:pt>
                  <c:pt idx="15">
                    <c:v>апр 20</c:v>
                  </c:pt>
                  <c:pt idx="16">
                    <c:v>май 20</c:v>
                  </c:pt>
                  <c:pt idx="17">
                    <c:v>июн 20</c:v>
                  </c:pt>
                  <c:pt idx="18">
                    <c:v>29-5 июл 20</c:v>
                  </c:pt>
                  <c:pt idx="19">
                    <c:v>6-12 июл 20</c:v>
                  </c:pt>
                  <c:pt idx="20">
                    <c:v>13-19 июл 20</c:v>
                  </c:pt>
                  <c:pt idx="21">
                    <c:v>мар 20</c:v>
                  </c:pt>
                  <c:pt idx="22">
                    <c:v>апр 20</c:v>
                  </c:pt>
                  <c:pt idx="23">
                    <c:v>май 20</c:v>
                  </c:pt>
                  <c:pt idx="24">
                    <c:v>июн 20</c:v>
                  </c:pt>
                  <c:pt idx="25">
                    <c:v>29-5 июл 20</c:v>
                  </c:pt>
                  <c:pt idx="26">
                    <c:v>6-12 июл 20</c:v>
                  </c:pt>
                  <c:pt idx="27">
                    <c:v>13-19 июл 20</c:v>
                  </c:pt>
                </c:lvl>
                <c:lvl>
                  <c:pt idx="0">
                    <c:v>Потребительская активность*</c:v>
                  </c:pt>
                  <c:pt idx="7">
                    <c:v>Продовольственные товары</c:v>
                  </c:pt>
                  <c:pt idx="14">
                    <c:v>Непродовольственные товары</c:v>
                  </c:pt>
                  <c:pt idx="21">
                    <c:v>Услуги</c:v>
                  </c:pt>
                </c:lvl>
              </c:multiLvlStrCache>
            </c:multiLvlStrRef>
          </c:cat>
          <c:val>
            <c:numRef>
              <c:f>'3.3.17.'!$C$9:$C$36</c:f>
              <c:numCache>
                <c:formatCode>#\ ##0.0</c:formatCode>
                <c:ptCount val="28"/>
                <c:pt idx="0">
                  <c:v>2.6</c:v>
                </c:pt>
                <c:pt idx="1">
                  <c:v>-26.200000000000003</c:v>
                </c:pt>
                <c:pt idx="2">
                  <c:v>-16.8</c:v>
                </c:pt>
                <c:pt idx="3">
                  <c:v>-5.8000000000000007</c:v>
                </c:pt>
                <c:pt idx="4">
                  <c:v>0.1</c:v>
                </c:pt>
                <c:pt idx="5">
                  <c:v>0.2</c:v>
                </c:pt>
                <c:pt idx="6">
                  <c:v>0</c:v>
                </c:pt>
                <c:pt idx="7">
                  <c:v>11.700000000000001</c:v>
                </c:pt>
                <c:pt idx="8">
                  <c:v>9</c:v>
                </c:pt>
                <c:pt idx="9">
                  <c:v>11.1</c:v>
                </c:pt>
                <c:pt idx="10">
                  <c:v>7.5</c:v>
                </c:pt>
                <c:pt idx="11">
                  <c:v>7.8</c:v>
                </c:pt>
                <c:pt idx="12">
                  <c:v>6</c:v>
                </c:pt>
                <c:pt idx="13">
                  <c:v>0</c:v>
                </c:pt>
                <c:pt idx="14">
                  <c:v>3.8</c:v>
                </c:pt>
                <c:pt idx="15">
                  <c:v>-36.6</c:v>
                </c:pt>
                <c:pt idx="16">
                  <c:v>-15.5</c:v>
                </c:pt>
                <c:pt idx="17">
                  <c:v>0.8</c:v>
                </c:pt>
                <c:pt idx="18">
                  <c:v>6.1</c:v>
                </c:pt>
                <c:pt idx="19">
                  <c:v>8.5</c:v>
                </c:pt>
                <c:pt idx="20">
                  <c:v>0</c:v>
                </c:pt>
                <c:pt idx="21">
                  <c:v>-12.8</c:v>
                </c:pt>
                <c:pt idx="22">
                  <c:v>-57.699999999999996</c:v>
                </c:pt>
                <c:pt idx="23">
                  <c:v>-47.599999999999994</c:v>
                </c:pt>
                <c:pt idx="24">
                  <c:v>-33.700000000000003</c:v>
                </c:pt>
                <c:pt idx="25">
                  <c:v>-20</c:v>
                </c:pt>
                <c:pt idx="26" formatCode="General">
                  <c:v>-17.2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1C2C-4207-BFBF-CD6D19C50F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115415696"/>
        <c:axId val="-1115398288"/>
      </c:lineChart>
      <c:catAx>
        <c:axId val="-11154156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+mj-lt"/>
                <a:ea typeface="+mn-ea"/>
                <a:cs typeface="+mn-cs"/>
              </a:defRPr>
            </a:pPr>
            <a:endParaRPr lang="ru-RU"/>
          </a:p>
        </c:txPr>
        <c:crossAx val="-1115398288"/>
        <c:crosses val="autoZero"/>
        <c:auto val="1"/>
        <c:lblAlgn val="ctr"/>
        <c:lblOffset val="100"/>
        <c:noMultiLvlLbl val="0"/>
      </c:catAx>
      <c:valAx>
        <c:axId val="-1115398288"/>
        <c:scaling>
          <c:orientation val="minMax"/>
          <c:min val="-6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+mj-lt"/>
                <a:ea typeface="+mn-ea"/>
                <a:cs typeface="+mn-cs"/>
              </a:defRPr>
            </a:pPr>
            <a:endParaRPr lang="ru-RU"/>
          </a:p>
        </c:txPr>
        <c:crossAx val="-11154156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/>
              </a:solidFill>
              <a:latin typeface="+mj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>
          <a:solidFill>
            <a:schemeClr val="tx1"/>
          </a:solidFill>
          <a:latin typeface="+mj-lt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'3.3.18.'!$B$7</c:f>
              <c:strCache>
                <c:ptCount val="1"/>
                <c:pt idx="0">
                  <c:v>Рублевые финансовые активы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numRef>
              <c:f>'3.3.18.'!$A$8:$A$27</c:f>
              <c:numCache>
                <c:formatCode>mm/yyyy</c:formatCode>
                <c:ptCount val="20"/>
                <c:pt idx="0">
                  <c:v>42430</c:v>
                </c:pt>
                <c:pt idx="1">
                  <c:v>42522</c:v>
                </c:pt>
                <c:pt idx="2">
                  <c:v>42614</c:v>
                </c:pt>
                <c:pt idx="3">
                  <c:v>42705</c:v>
                </c:pt>
                <c:pt idx="4">
                  <c:v>42795</c:v>
                </c:pt>
                <c:pt idx="5">
                  <c:v>42887</c:v>
                </c:pt>
                <c:pt idx="6">
                  <c:v>42979</c:v>
                </c:pt>
                <c:pt idx="7">
                  <c:v>43070</c:v>
                </c:pt>
                <c:pt idx="8">
                  <c:v>43160</c:v>
                </c:pt>
                <c:pt idx="9">
                  <c:v>43252</c:v>
                </c:pt>
                <c:pt idx="10">
                  <c:v>43344</c:v>
                </c:pt>
                <c:pt idx="11">
                  <c:v>43435</c:v>
                </c:pt>
                <c:pt idx="12">
                  <c:v>43525</c:v>
                </c:pt>
                <c:pt idx="13">
                  <c:v>43617</c:v>
                </c:pt>
                <c:pt idx="14">
                  <c:v>43709</c:v>
                </c:pt>
                <c:pt idx="15">
                  <c:v>43800</c:v>
                </c:pt>
                <c:pt idx="16">
                  <c:v>43891</c:v>
                </c:pt>
                <c:pt idx="17">
                  <c:v>43983</c:v>
                </c:pt>
                <c:pt idx="18">
                  <c:v>44075</c:v>
                </c:pt>
                <c:pt idx="19">
                  <c:v>44166</c:v>
                </c:pt>
              </c:numCache>
            </c:numRef>
          </c:cat>
          <c:val>
            <c:numRef>
              <c:f>'3.3.18.'!$B$8:$B$27</c:f>
              <c:numCache>
                <c:formatCode>#,##0.00</c:formatCode>
                <c:ptCount val="20"/>
                <c:pt idx="0">
                  <c:v>7.8332946643086805</c:v>
                </c:pt>
                <c:pt idx="1">
                  <c:v>7.0049867450710499</c:v>
                </c:pt>
                <c:pt idx="2">
                  <c:v>7.6885160648934709</c:v>
                </c:pt>
                <c:pt idx="3">
                  <c:v>6.3839471189693704</c:v>
                </c:pt>
                <c:pt idx="4">
                  <c:v>10.9831457231253</c:v>
                </c:pt>
                <c:pt idx="5">
                  <c:v>8.0360517368311299</c:v>
                </c:pt>
                <c:pt idx="6">
                  <c:v>8.2499504541908095</c:v>
                </c:pt>
                <c:pt idx="7">
                  <c:v>8.5390523303857897</c:v>
                </c:pt>
                <c:pt idx="8">
                  <c:v>11.6286519168232</c:v>
                </c:pt>
                <c:pt idx="9">
                  <c:v>10.5243860833823</c:v>
                </c:pt>
                <c:pt idx="10">
                  <c:v>6.7277884648192998</c:v>
                </c:pt>
                <c:pt idx="11">
                  <c:v>7.5511309490704202</c:v>
                </c:pt>
                <c:pt idx="12">
                  <c:v>6.7313207726155202</c:v>
                </c:pt>
                <c:pt idx="13">
                  <c:v>9.6600228936549595</c:v>
                </c:pt>
                <c:pt idx="14">
                  <c:v>12.550212732969099</c:v>
                </c:pt>
                <c:pt idx="15">
                  <c:v>10.0261282671571</c:v>
                </c:pt>
                <c:pt idx="16">
                  <c:v>15.722309413893202</c:v>
                </c:pt>
                <c:pt idx="17">
                  <c:v>19.253713660232201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C5C-4B52-BA84-5FE782606937}"/>
            </c:ext>
          </c:extLst>
        </c:ser>
        <c:ser>
          <c:idx val="1"/>
          <c:order val="1"/>
          <c:tx>
            <c:strRef>
              <c:f>'3.3.18.'!$C$7</c:f>
              <c:strCache>
                <c:ptCount val="1"/>
                <c:pt idx="0">
                  <c:v>Валютные активы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numRef>
              <c:f>'3.3.18.'!$A$8:$A$27</c:f>
              <c:numCache>
                <c:formatCode>mm/yyyy</c:formatCode>
                <c:ptCount val="20"/>
                <c:pt idx="0">
                  <c:v>42430</c:v>
                </c:pt>
                <c:pt idx="1">
                  <c:v>42522</c:v>
                </c:pt>
                <c:pt idx="2">
                  <c:v>42614</c:v>
                </c:pt>
                <c:pt idx="3">
                  <c:v>42705</c:v>
                </c:pt>
                <c:pt idx="4">
                  <c:v>42795</c:v>
                </c:pt>
                <c:pt idx="5">
                  <c:v>42887</c:v>
                </c:pt>
                <c:pt idx="6">
                  <c:v>42979</c:v>
                </c:pt>
                <c:pt idx="7">
                  <c:v>43070</c:v>
                </c:pt>
                <c:pt idx="8">
                  <c:v>43160</c:v>
                </c:pt>
                <c:pt idx="9">
                  <c:v>43252</c:v>
                </c:pt>
                <c:pt idx="10">
                  <c:v>43344</c:v>
                </c:pt>
                <c:pt idx="11">
                  <c:v>43435</c:v>
                </c:pt>
                <c:pt idx="12">
                  <c:v>43525</c:v>
                </c:pt>
                <c:pt idx="13">
                  <c:v>43617</c:v>
                </c:pt>
                <c:pt idx="14">
                  <c:v>43709</c:v>
                </c:pt>
                <c:pt idx="15">
                  <c:v>43800</c:v>
                </c:pt>
                <c:pt idx="16">
                  <c:v>43891</c:v>
                </c:pt>
                <c:pt idx="17">
                  <c:v>43983</c:v>
                </c:pt>
                <c:pt idx="18">
                  <c:v>44075</c:v>
                </c:pt>
                <c:pt idx="19">
                  <c:v>44166</c:v>
                </c:pt>
              </c:numCache>
            </c:numRef>
          </c:cat>
          <c:val>
            <c:numRef>
              <c:f>'3.3.18.'!$C$8:$C$27</c:f>
              <c:numCache>
                <c:formatCode>#,##0.00</c:formatCode>
                <c:ptCount val="20"/>
                <c:pt idx="0">
                  <c:v>0.366488834298</c:v>
                </c:pt>
                <c:pt idx="1">
                  <c:v>2.7167036374799998</c:v>
                </c:pt>
                <c:pt idx="2">
                  <c:v>4.1782194500200003</c:v>
                </c:pt>
                <c:pt idx="3">
                  <c:v>2.4473507129100001</c:v>
                </c:pt>
                <c:pt idx="4">
                  <c:v>2.17571596791</c:v>
                </c:pt>
                <c:pt idx="5">
                  <c:v>2.30839355074</c:v>
                </c:pt>
                <c:pt idx="6">
                  <c:v>2.3143241639699998</c:v>
                </c:pt>
                <c:pt idx="7">
                  <c:v>1.9885361911100001</c:v>
                </c:pt>
                <c:pt idx="8">
                  <c:v>1.59091933091</c:v>
                </c:pt>
                <c:pt idx="9">
                  <c:v>-1.0527092068399999</c:v>
                </c:pt>
                <c:pt idx="10">
                  <c:v>2.73330491276</c:v>
                </c:pt>
                <c:pt idx="11">
                  <c:v>3.3827782161599997</c:v>
                </c:pt>
                <c:pt idx="12">
                  <c:v>5.6209775762599996</c:v>
                </c:pt>
                <c:pt idx="13">
                  <c:v>2.51724852728</c:v>
                </c:pt>
                <c:pt idx="14">
                  <c:v>1.5505689851100002</c:v>
                </c:pt>
                <c:pt idx="15">
                  <c:v>1.9139567552500001</c:v>
                </c:pt>
                <c:pt idx="16">
                  <c:v>-4.0273855882100005</c:v>
                </c:pt>
                <c:pt idx="17">
                  <c:v>1.4149518802300001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C5C-4B52-BA84-5FE782606937}"/>
            </c:ext>
          </c:extLst>
        </c:ser>
        <c:ser>
          <c:idx val="2"/>
          <c:order val="2"/>
          <c:tx>
            <c:strRef>
              <c:f>'3.3.18.'!$D$7</c:f>
              <c:strCache>
                <c:ptCount val="1"/>
                <c:pt idx="0">
                  <c:v>Недвижимость</c:v>
                </c:pt>
              </c:strCache>
            </c:strRef>
          </c:tx>
          <c:spPr>
            <a:solidFill>
              <a:schemeClr val="accent3"/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numRef>
              <c:f>'3.3.18.'!$A$8:$A$27</c:f>
              <c:numCache>
                <c:formatCode>mm/yyyy</c:formatCode>
                <c:ptCount val="20"/>
                <c:pt idx="0">
                  <c:v>42430</c:v>
                </c:pt>
                <c:pt idx="1">
                  <c:v>42522</c:v>
                </c:pt>
                <c:pt idx="2">
                  <c:v>42614</c:v>
                </c:pt>
                <c:pt idx="3">
                  <c:v>42705</c:v>
                </c:pt>
                <c:pt idx="4">
                  <c:v>42795</c:v>
                </c:pt>
                <c:pt idx="5">
                  <c:v>42887</c:v>
                </c:pt>
                <c:pt idx="6">
                  <c:v>42979</c:v>
                </c:pt>
                <c:pt idx="7">
                  <c:v>43070</c:v>
                </c:pt>
                <c:pt idx="8">
                  <c:v>43160</c:v>
                </c:pt>
                <c:pt idx="9">
                  <c:v>43252</c:v>
                </c:pt>
                <c:pt idx="10">
                  <c:v>43344</c:v>
                </c:pt>
                <c:pt idx="11">
                  <c:v>43435</c:v>
                </c:pt>
                <c:pt idx="12">
                  <c:v>43525</c:v>
                </c:pt>
                <c:pt idx="13">
                  <c:v>43617</c:v>
                </c:pt>
                <c:pt idx="14">
                  <c:v>43709</c:v>
                </c:pt>
                <c:pt idx="15">
                  <c:v>43800</c:v>
                </c:pt>
                <c:pt idx="16">
                  <c:v>43891</c:v>
                </c:pt>
                <c:pt idx="17">
                  <c:v>43983</c:v>
                </c:pt>
                <c:pt idx="18">
                  <c:v>44075</c:v>
                </c:pt>
                <c:pt idx="19">
                  <c:v>44166</c:v>
                </c:pt>
              </c:numCache>
            </c:numRef>
          </c:cat>
          <c:val>
            <c:numRef>
              <c:f>'3.3.18.'!$D$8:$D$27</c:f>
              <c:numCache>
                <c:formatCode>#,##0.00</c:formatCode>
                <c:ptCount val="20"/>
                <c:pt idx="0">
                  <c:v>2.4782180717729201</c:v>
                </c:pt>
                <c:pt idx="1">
                  <c:v>2.12053161189321</c:v>
                </c:pt>
                <c:pt idx="2">
                  <c:v>2.0115558849049497</c:v>
                </c:pt>
                <c:pt idx="3">
                  <c:v>2.52383026803244</c:v>
                </c:pt>
                <c:pt idx="4">
                  <c:v>1.9037087643954902</c:v>
                </c:pt>
                <c:pt idx="5">
                  <c:v>2.0546009165320798</c:v>
                </c:pt>
                <c:pt idx="6">
                  <c:v>2.2016243499418797</c:v>
                </c:pt>
                <c:pt idx="7">
                  <c:v>2.6190404177420801</c:v>
                </c:pt>
                <c:pt idx="8">
                  <c:v>2.4752401879987898</c:v>
                </c:pt>
                <c:pt idx="9">
                  <c:v>3.03559316296464</c:v>
                </c:pt>
                <c:pt idx="10">
                  <c:v>3.2583713726400303</c:v>
                </c:pt>
                <c:pt idx="11">
                  <c:v>2.4594616565605998</c:v>
                </c:pt>
                <c:pt idx="12">
                  <c:v>2.7498684612573099</c:v>
                </c:pt>
                <c:pt idx="13">
                  <c:v>2.85008799299451</c:v>
                </c:pt>
                <c:pt idx="14">
                  <c:v>2.8533304881025501</c:v>
                </c:pt>
                <c:pt idx="15">
                  <c:v>2.41006228421546</c:v>
                </c:pt>
                <c:pt idx="16">
                  <c:v>2.8605228199710999</c:v>
                </c:pt>
                <c:pt idx="17">
                  <c:v>3.1660436801058602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DC5C-4B52-BA84-5FE782606937}"/>
            </c:ext>
          </c:extLst>
        </c:ser>
        <c:ser>
          <c:idx val="3"/>
          <c:order val="3"/>
          <c:tx>
            <c:strRef>
              <c:f>'3.3.18.'!$E$7</c:f>
              <c:strCache>
                <c:ptCount val="1"/>
                <c:pt idx="0">
                  <c:v>Кредиты</c:v>
                </c:pt>
              </c:strCache>
            </c:strRef>
          </c:tx>
          <c:spPr>
            <a:solidFill>
              <a:schemeClr val="accent5"/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numRef>
              <c:f>'3.3.18.'!$A$8:$A$27</c:f>
              <c:numCache>
                <c:formatCode>mm/yyyy</c:formatCode>
                <c:ptCount val="20"/>
                <c:pt idx="0">
                  <c:v>42430</c:v>
                </c:pt>
                <c:pt idx="1">
                  <c:v>42522</c:v>
                </c:pt>
                <c:pt idx="2">
                  <c:v>42614</c:v>
                </c:pt>
                <c:pt idx="3">
                  <c:v>42705</c:v>
                </c:pt>
                <c:pt idx="4">
                  <c:v>42795</c:v>
                </c:pt>
                <c:pt idx="5">
                  <c:v>42887</c:v>
                </c:pt>
                <c:pt idx="6">
                  <c:v>42979</c:v>
                </c:pt>
                <c:pt idx="7">
                  <c:v>43070</c:v>
                </c:pt>
                <c:pt idx="8">
                  <c:v>43160</c:v>
                </c:pt>
                <c:pt idx="9">
                  <c:v>43252</c:v>
                </c:pt>
                <c:pt idx="10">
                  <c:v>43344</c:v>
                </c:pt>
                <c:pt idx="11">
                  <c:v>43435</c:v>
                </c:pt>
                <c:pt idx="12">
                  <c:v>43525</c:v>
                </c:pt>
                <c:pt idx="13">
                  <c:v>43617</c:v>
                </c:pt>
                <c:pt idx="14">
                  <c:v>43709</c:v>
                </c:pt>
                <c:pt idx="15">
                  <c:v>43800</c:v>
                </c:pt>
                <c:pt idx="16">
                  <c:v>43891</c:v>
                </c:pt>
                <c:pt idx="17">
                  <c:v>43983</c:v>
                </c:pt>
                <c:pt idx="18">
                  <c:v>44075</c:v>
                </c:pt>
                <c:pt idx="19">
                  <c:v>44166</c:v>
                </c:pt>
              </c:numCache>
            </c:numRef>
          </c:cat>
          <c:val>
            <c:numRef>
              <c:f>'3.3.18.'!$E$8:$E$27</c:f>
              <c:numCache>
                <c:formatCode>#,##0.00</c:formatCode>
                <c:ptCount val="20"/>
                <c:pt idx="0">
                  <c:v>1.43810134508</c:v>
                </c:pt>
                <c:pt idx="1">
                  <c:v>-1.5703434109000002E-2</c:v>
                </c:pt>
                <c:pt idx="2">
                  <c:v>-1.1086863891599998</c:v>
                </c:pt>
                <c:pt idx="3">
                  <c:v>-0.37115421632999995</c:v>
                </c:pt>
                <c:pt idx="4">
                  <c:v>-0.50932514615199997</c:v>
                </c:pt>
                <c:pt idx="5">
                  <c:v>-2.64582429881</c:v>
                </c:pt>
                <c:pt idx="6">
                  <c:v>-3.8986170042099997</c:v>
                </c:pt>
                <c:pt idx="7">
                  <c:v>-3.5314900094700001</c:v>
                </c:pt>
                <c:pt idx="8">
                  <c:v>-3.54335138228</c:v>
                </c:pt>
                <c:pt idx="9">
                  <c:v>-5.8439762602199998</c:v>
                </c:pt>
                <c:pt idx="10">
                  <c:v>-6.9711326434499998</c:v>
                </c:pt>
                <c:pt idx="11">
                  <c:v>-4.9389979712900001</c:v>
                </c:pt>
                <c:pt idx="12">
                  <c:v>-7.2576481346499992</c:v>
                </c:pt>
                <c:pt idx="13">
                  <c:v>-6.0759631780900003</c:v>
                </c:pt>
                <c:pt idx="14">
                  <c:v>-5.7098930595100006</c:v>
                </c:pt>
                <c:pt idx="15">
                  <c:v>-3.4406610263299999</c:v>
                </c:pt>
                <c:pt idx="16">
                  <c:v>-5.7171379140500003</c:v>
                </c:pt>
                <c:pt idx="17">
                  <c:v>-0.80969254678400004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DC5C-4B52-BA84-5FE7826069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-1115399920"/>
        <c:axId val="-1115397744"/>
      </c:barChart>
      <c:lineChart>
        <c:grouping val="standard"/>
        <c:varyColors val="0"/>
        <c:ser>
          <c:idx val="4"/>
          <c:order val="4"/>
          <c:tx>
            <c:strRef>
              <c:f>'3.3.18.'!$F$7</c:f>
              <c:strCache>
                <c:ptCount val="1"/>
                <c:pt idx="0">
                  <c:v>Норма сбережений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'3.3.18.'!$A$8:$A$27</c:f>
              <c:numCache>
                <c:formatCode>mm/yyyy</c:formatCode>
                <c:ptCount val="20"/>
                <c:pt idx="0">
                  <c:v>42430</c:v>
                </c:pt>
                <c:pt idx="1">
                  <c:v>42522</c:v>
                </c:pt>
                <c:pt idx="2">
                  <c:v>42614</c:v>
                </c:pt>
                <c:pt idx="3">
                  <c:v>42705</c:v>
                </c:pt>
                <c:pt idx="4">
                  <c:v>42795</c:v>
                </c:pt>
                <c:pt idx="5">
                  <c:v>42887</c:v>
                </c:pt>
                <c:pt idx="6">
                  <c:v>42979</c:v>
                </c:pt>
                <c:pt idx="7">
                  <c:v>43070</c:v>
                </c:pt>
                <c:pt idx="8">
                  <c:v>43160</c:v>
                </c:pt>
                <c:pt idx="9">
                  <c:v>43252</c:v>
                </c:pt>
                <c:pt idx="10">
                  <c:v>43344</c:v>
                </c:pt>
                <c:pt idx="11">
                  <c:v>43435</c:v>
                </c:pt>
                <c:pt idx="12">
                  <c:v>43525</c:v>
                </c:pt>
                <c:pt idx="13">
                  <c:v>43617</c:v>
                </c:pt>
                <c:pt idx="14">
                  <c:v>43709</c:v>
                </c:pt>
                <c:pt idx="15">
                  <c:v>43800</c:v>
                </c:pt>
                <c:pt idx="16">
                  <c:v>43891</c:v>
                </c:pt>
                <c:pt idx="17">
                  <c:v>43983</c:v>
                </c:pt>
                <c:pt idx="18">
                  <c:v>44075</c:v>
                </c:pt>
                <c:pt idx="19">
                  <c:v>44166</c:v>
                </c:pt>
              </c:numCache>
            </c:numRef>
          </c:cat>
          <c:val>
            <c:numRef>
              <c:f>'3.3.18.'!$F$8:$F$27</c:f>
              <c:numCache>
                <c:formatCode>#,##0.00</c:formatCode>
                <c:ptCount val="20"/>
                <c:pt idx="0">
                  <c:v>12.116102915459601</c:v>
                </c:pt>
                <c:pt idx="1">
                  <c:v>11.826518560335259</c:v>
                </c:pt>
                <c:pt idx="2">
                  <c:v>12.769605010658422</c:v>
                </c:pt>
                <c:pt idx="3">
                  <c:v>10.983973883581811</c:v>
                </c:pt>
                <c:pt idx="4">
                  <c:v>14.55324530927879</c:v>
                </c:pt>
                <c:pt idx="5">
                  <c:v>9.753221905293211</c:v>
                </c:pt>
                <c:pt idx="6">
                  <c:v>8.8672819638926903</c:v>
                </c:pt>
                <c:pt idx="7">
                  <c:v>9.6151389297678698</c:v>
                </c:pt>
                <c:pt idx="8">
                  <c:v>12.15146005345199</c:v>
                </c:pt>
                <c:pt idx="9">
                  <c:v>6.6632937792869411</c:v>
                </c:pt>
                <c:pt idx="10">
                  <c:v>5.7483321067693289</c:v>
                </c:pt>
                <c:pt idx="11">
                  <c:v>8.4543728505010201</c:v>
                </c:pt>
                <c:pt idx="12">
                  <c:v>7.8445186754828313</c:v>
                </c:pt>
                <c:pt idx="13">
                  <c:v>8.9513962358394714</c:v>
                </c:pt>
                <c:pt idx="14">
                  <c:v>11.24421914667165</c:v>
                </c:pt>
                <c:pt idx="15">
                  <c:v>10.90948628029256</c:v>
                </c:pt>
                <c:pt idx="16">
                  <c:v>8.8383087316043021</c:v>
                </c:pt>
                <c:pt idx="17">
                  <c:v>23.025016673784059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C5C-4B52-BA84-5FE7826069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115399920"/>
        <c:axId val="-1115397744"/>
      </c:lineChart>
      <c:catAx>
        <c:axId val="-11153999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yyyy" sourceLinked="0"/>
        <c:majorTickMark val="out"/>
        <c:minorTickMark val="none"/>
        <c:tickLblPos val="low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+mj-lt"/>
                <a:ea typeface="+mn-ea"/>
                <a:cs typeface="+mn-cs"/>
              </a:defRPr>
            </a:pPr>
            <a:endParaRPr lang="ru-RU"/>
          </a:p>
        </c:txPr>
        <c:crossAx val="-1115397744"/>
        <c:crosses val="autoZero"/>
        <c:auto val="0"/>
        <c:lblAlgn val="ctr"/>
        <c:lblOffset val="100"/>
        <c:tickLblSkip val="4"/>
        <c:tickMarkSkip val="4"/>
        <c:noMultiLvlLbl val="0"/>
      </c:catAx>
      <c:valAx>
        <c:axId val="-1115397744"/>
        <c:scaling>
          <c:orientation val="minMax"/>
          <c:min val="-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+mj-lt"/>
                <a:ea typeface="+mn-ea"/>
                <a:cs typeface="+mn-cs"/>
              </a:defRPr>
            </a:pPr>
            <a:endParaRPr lang="ru-RU"/>
          </a:p>
        </c:txPr>
        <c:crossAx val="-11153999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/>
              </a:solidFill>
              <a:latin typeface="+mj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>
          <a:solidFill>
            <a:schemeClr val="tx1"/>
          </a:solidFill>
          <a:latin typeface="+mj-lt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'3.3.19.'!$B$7</c:f>
              <c:strCache>
                <c:ptCount val="1"/>
                <c:pt idx="0">
                  <c:v>Рабочая сила, прирост в % к соответствующему месяцу предыдущего года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'3.3.19.'!$A$8:$A$67</c:f>
              <c:numCache>
                <c:formatCode>mm/yyyy</c:formatCode>
                <c:ptCount val="60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  <c:pt idx="50">
                  <c:v>43891</c:v>
                </c:pt>
                <c:pt idx="51">
                  <c:v>43922</c:v>
                </c:pt>
                <c:pt idx="52">
                  <c:v>43952</c:v>
                </c:pt>
                <c:pt idx="53">
                  <c:v>43983</c:v>
                </c:pt>
                <c:pt idx="54">
                  <c:v>44013</c:v>
                </c:pt>
                <c:pt idx="55">
                  <c:v>44044</c:v>
                </c:pt>
                <c:pt idx="56">
                  <c:v>44075</c:v>
                </c:pt>
                <c:pt idx="57">
                  <c:v>44105</c:v>
                </c:pt>
                <c:pt idx="58">
                  <c:v>44136</c:v>
                </c:pt>
                <c:pt idx="59">
                  <c:v>44166</c:v>
                </c:pt>
              </c:numCache>
            </c:numRef>
          </c:cat>
          <c:val>
            <c:numRef>
              <c:f>'3.3.19.'!$B$8:$B$67</c:f>
              <c:numCache>
                <c:formatCode>#,##0.00</c:formatCode>
                <c:ptCount val="60"/>
                <c:pt idx="0">
                  <c:v>-0.2085073536346238</c:v>
                </c:pt>
                <c:pt idx="1">
                  <c:v>0.16799118270909297</c:v>
                </c:pt>
                <c:pt idx="2">
                  <c:v>-7.2024355651345573E-3</c:v>
                </c:pt>
                <c:pt idx="3">
                  <c:v>0.32016741445157759</c:v>
                </c:pt>
                <c:pt idx="4">
                  <c:v>-0.6195125024979542</c:v>
                </c:pt>
                <c:pt idx="5">
                  <c:v>0.5203583449288951</c:v>
                </c:pt>
                <c:pt idx="6">
                  <c:v>0.11384158801621691</c:v>
                </c:pt>
                <c:pt idx="7">
                  <c:v>0.11251792487090295</c:v>
                </c:pt>
                <c:pt idx="8">
                  <c:v>0.2165888523796955</c:v>
                </c:pt>
                <c:pt idx="9">
                  <c:v>-0.18633446390929898</c:v>
                </c:pt>
                <c:pt idx="10">
                  <c:v>0.15223547953961969</c:v>
                </c:pt>
                <c:pt idx="11">
                  <c:v>0.18235574571121571</c:v>
                </c:pt>
                <c:pt idx="12">
                  <c:v>0.48546962237505653</c:v>
                </c:pt>
                <c:pt idx="13">
                  <c:v>-0.39297842762009427</c:v>
                </c:pt>
                <c:pt idx="14">
                  <c:v>-0.15069326021647234</c:v>
                </c:pt>
                <c:pt idx="15">
                  <c:v>-0.50826019692017388</c:v>
                </c:pt>
                <c:pt idx="16">
                  <c:v>-0.65666150434940951</c:v>
                </c:pt>
                <c:pt idx="17">
                  <c:v>-0.89152620406348637</c:v>
                </c:pt>
                <c:pt idx="18">
                  <c:v>-1.080012918305262</c:v>
                </c:pt>
                <c:pt idx="19">
                  <c:v>-0.82739730880310169</c:v>
                </c:pt>
                <c:pt idx="20">
                  <c:v>-0.43769109173529275</c:v>
                </c:pt>
                <c:pt idx="21">
                  <c:v>-6.2371931110127843E-2</c:v>
                </c:pt>
                <c:pt idx="22">
                  <c:v>-0.46589316251879342</c:v>
                </c:pt>
                <c:pt idx="23">
                  <c:v>-0.48031921394074972</c:v>
                </c:pt>
                <c:pt idx="24">
                  <c:v>-0.37031718240853051</c:v>
                </c:pt>
                <c:pt idx="25">
                  <c:v>0.16062481465972667</c:v>
                </c:pt>
                <c:pt idx="26">
                  <c:v>7.5333898676976929E-2</c:v>
                </c:pt>
                <c:pt idx="27">
                  <c:v>0.11772193846684154</c:v>
                </c:pt>
                <c:pt idx="28">
                  <c:v>0.13601556662370395</c:v>
                </c:pt>
                <c:pt idx="29">
                  <c:v>-0.12807713414193511</c:v>
                </c:pt>
                <c:pt idx="30">
                  <c:v>-0.20423901670671984</c:v>
                </c:pt>
                <c:pt idx="31">
                  <c:v>-2.5820929583586505E-3</c:v>
                </c:pt>
                <c:pt idx="32">
                  <c:v>-0.26528140754452645</c:v>
                </c:pt>
                <c:pt idx="33">
                  <c:v>-0.63869294044822666</c:v>
                </c:pt>
                <c:pt idx="34">
                  <c:v>-0.13991176010207385</c:v>
                </c:pt>
                <c:pt idx="35">
                  <c:v>-0.23245665014716144</c:v>
                </c:pt>
                <c:pt idx="36">
                  <c:v>-1.2529903061866965</c:v>
                </c:pt>
                <c:pt idx="37">
                  <c:v>-0.82798269586975559</c:v>
                </c:pt>
                <c:pt idx="38">
                  <c:v>-1.4188581157883462</c:v>
                </c:pt>
                <c:pt idx="39">
                  <c:v>-1.3806901379102454</c:v>
                </c:pt>
                <c:pt idx="40">
                  <c:v>-1.5482394317171022</c:v>
                </c:pt>
                <c:pt idx="41">
                  <c:v>-1.0063783663755266</c:v>
                </c:pt>
                <c:pt idx="42">
                  <c:v>-0.90195272789012071</c:v>
                </c:pt>
                <c:pt idx="43">
                  <c:v>-1.4641412305897217</c:v>
                </c:pt>
                <c:pt idx="44">
                  <c:v>-1.3131132004465362</c:v>
                </c:pt>
                <c:pt idx="45">
                  <c:v>-0.72812218744670032</c:v>
                </c:pt>
                <c:pt idx="46">
                  <c:v>-9.1855186106171161E-2</c:v>
                </c:pt>
                <c:pt idx="47">
                  <c:v>-0.54075648516986874</c:v>
                </c:pt>
                <c:pt idx="48">
                  <c:v>-7.0551289209608292E-2</c:v>
                </c:pt>
                <c:pt idx="49">
                  <c:v>-0.78985028443100402</c:v>
                </c:pt>
                <c:pt idx="50">
                  <c:v>-0.18488956095141784</c:v>
                </c:pt>
                <c:pt idx="51">
                  <c:v>-0.56288951220178074</c:v>
                </c:pt>
                <c:pt idx="52">
                  <c:v>-0.54523501458512147</c:v>
                </c:pt>
                <c:pt idx="53">
                  <c:v>-0.83570610755394625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89A4-4E1E-A095-3BEFD7D4CA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-1115423312"/>
        <c:axId val="-1115415152"/>
      </c:barChart>
      <c:lineChart>
        <c:grouping val="standard"/>
        <c:varyColors val="0"/>
        <c:ser>
          <c:idx val="1"/>
          <c:order val="1"/>
          <c:tx>
            <c:strRef>
              <c:f>'3.3.19.'!$C$7</c:f>
              <c:strCache>
                <c:ptCount val="1"/>
                <c:pt idx="0">
                  <c:v>Уровень безработицы, % SA (правая шкала)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'3.3.19.'!$A$8:$A$67</c:f>
              <c:numCache>
                <c:formatCode>mm/yyyy</c:formatCode>
                <c:ptCount val="60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  <c:pt idx="50">
                  <c:v>43891</c:v>
                </c:pt>
                <c:pt idx="51">
                  <c:v>43922</c:v>
                </c:pt>
                <c:pt idx="52">
                  <c:v>43952</c:v>
                </c:pt>
                <c:pt idx="53">
                  <c:v>43983</c:v>
                </c:pt>
                <c:pt idx="54">
                  <c:v>44013</c:v>
                </c:pt>
                <c:pt idx="55">
                  <c:v>44044</c:v>
                </c:pt>
                <c:pt idx="56">
                  <c:v>44075</c:v>
                </c:pt>
                <c:pt idx="57">
                  <c:v>44105</c:v>
                </c:pt>
                <c:pt idx="58">
                  <c:v>44136</c:v>
                </c:pt>
                <c:pt idx="59">
                  <c:v>44166</c:v>
                </c:pt>
              </c:numCache>
            </c:numRef>
          </c:cat>
          <c:val>
            <c:numRef>
              <c:f>'3.3.19.'!$C$8:$C$67</c:f>
              <c:numCache>
                <c:formatCode>#,##0.00</c:formatCode>
                <c:ptCount val="60"/>
                <c:pt idx="0">
                  <c:v>5.5915450971034906</c:v>
                </c:pt>
                <c:pt idx="1">
                  <c:v>5.5592572559445044</c:v>
                </c:pt>
                <c:pt idx="2">
                  <c:v>5.7600944774360698</c:v>
                </c:pt>
                <c:pt idx="3">
                  <c:v>5.7630622910348404</c:v>
                </c:pt>
                <c:pt idx="4">
                  <c:v>5.7032730968203094</c:v>
                </c:pt>
                <c:pt idx="5">
                  <c:v>5.600685278714753</c:v>
                </c:pt>
                <c:pt idx="6">
                  <c:v>5.5057818737004602</c:v>
                </c:pt>
                <c:pt idx="7">
                  <c:v>5.4888591210137143</c:v>
                </c:pt>
                <c:pt idx="8">
                  <c:v>5.4486745399931422</c:v>
                </c:pt>
                <c:pt idx="9">
                  <c:v>5.3951613335413446</c:v>
                </c:pt>
                <c:pt idx="10">
                  <c:v>5.3324407897023827</c:v>
                </c:pt>
                <c:pt idx="11">
                  <c:v>5.2706216012650682</c:v>
                </c:pt>
                <c:pt idx="12">
                  <c:v>5.4039900761337449</c:v>
                </c:pt>
                <c:pt idx="13">
                  <c:v>5.3679579702540794</c:v>
                </c:pt>
                <c:pt idx="14">
                  <c:v>5.23771007733228</c:v>
                </c:pt>
                <c:pt idx="15">
                  <c:v>5.2159969635137209</c:v>
                </c:pt>
                <c:pt idx="16">
                  <c:v>5.2490074815910637</c:v>
                </c:pt>
                <c:pt idx="17">
                  <c:v>5.2039523459763313</c:v>
                </c:pt>
                <c:pt idx="18">
                  <c:v>5.2377478187005746</c:v>
                </c:pt>
                <c:pt idx="19">
                  <c:v>5.1855971973684545</c:v>
                </c:pt>
                <c:pt idx="20">
                  <c:v>5.1828904673800462</c:v>
                </c:pt>
                <c:pt idx="21">
                  <c:v>5.0619197465713288</c:v>
                </c:pt>
                <c:pt idx="22">
                  <c:v>5.0535126025585004</c:v>
                </c:pt>
                <c:pt idx="23">
                  <c:v>5.0056055904501271</c:v>
                </c:pt>
                <c:pt idx="24">
                  <c:v>4.9697125370915929</c:v>
                </c:pt>
                <c:pt idx="25">
                  <c:v>4.8567419671752257</c:v>
                </c:pt>
                <c:pt idx="26">
                  <c:v>4.884916120018004</c:v>
                </c:pt>
                <c:pt idx="27">
                  <c:v>4.792663223914678</c:v>
                </c:pt>
                <c:pt idx="28">
                  <c:v>4.7837979535732194</c:v>
                </c:pt>
                <c:pt idx="29">
                  <c:v>4.7663393029302279</c:v>
                </c:pt>
                <c:pt idx="30">
                  <c:v>4.8155430983619123</c:v>
                </c:pt>
                <c:pt idx="31">
                  <c:v>4.7787914343630122</c:v>
                </c:pt>
                <c:pt idx="32">
                  <c:v>4.6604603805933635</c:v>
                </c:pt>
                <c:pt idx="33">
                  <c:v>4.753765970883487</c:v>
                </c:pt>
                <c:pt idx="34">
                  <c:v>4.7522320340970907</c:v>
                </c:pt>
                <c:pt idx="35">
                  <c:v>4.7880152622689884</c:v>
                </c:pt>
                <c:pt idx="36">
                  <c:v>4.7272928264313077</c:v>
                </c:pt>
                <c:pt idx="37">
                  <c:v>4.7299216596319757</c:v>
                </c:pt>
                <c:pt idx="38">
                  <c:v>4.6079888624058869</c:v>
                </c:pt>
                <c:pt idx="39">
                  <c:v>4.6637815144839809</c:v>
                </c:pt>
                <c:pt idx="40">
                  <c:v>4.5631151325486679</c:v>
                </c:pt>
                <c:pt idx="41">
                  <c:v>4.5097924148671087</c:v>
                </c:pt>
                <c:pt idx="42">
                  <c:v>4.5184667224605999</c:v>
                </c:pt>
                <c:pt idx="43">
                  <c:v>4.4964739732452754</c:v>
                </c:pt>
                <c:pt idx="44">
                  <c:v>4.6191633825057021</c:v>
                </c:pt>
                <c:pt idx="45">
                  <c:v>4.5986694481518882</c:v>
                </c:pt>
                <c:pt idx="46">
                  <c:v>4.5672162529564275</c:v>
                </c:pt>
                <c:pt idx="47">
                  <c:v>4.5326685558885984</c:v>
                </c:pt>
                <c:pt idx="48">
                  <c:v>4.5161978795208011</c:v>
                </c:pt>
                <c:pt idx="49">
                  <c:v>4.4995821626851873</c:v>
                </c:pt>
                <c:pt idx="50">
                  <c:v>4.6038674461267917</c:v>
                </c:pt>
                <c:pt idx="51">
                  <c:v>5.7220898503567641</c:v>
                </c:pt>
                <c:pt idx="52">
                  <c:v>6.112341868400418</c:v>
                </c:pt>
                <c:pt idx="53">
                  <c:v>6.2797491677061732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9A4-4E1E-A095-3BEFD7D4CA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115428752"/>
        <c:axId val="-1115419504"/>
      </c:lineChart>
      <c:dateAx>
        <c:axId val="-11154233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yyyy" sourceLinked="0"/>
        <c:majorTickMark val="out"/>
        <c:minorTickMark val="none"/>
        <c:tickLblPos val="low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ru-RU"/>
          </a:p>
        </c:txPr>
        <c:crossAx val="-1115415152"/>
        <c:crosses val="autoZero"/>
        <c:auto val="1"/>
        <c:lblOffset val="100"/>
        <c:baseTimeUnit val="months"/>
        <c:majorUnit val="12"/>
        <c:majorTimeUnit val="months"/>
      </c:dateAx>
      <c:valAx>
        <c:axId val="-1115415152"/>
        <c:scaling>
          <c:orientation val="minMax"/>
          <c:max val="4"/>
          <c:min val="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vert="horz"/>
          <a:lstStyle/>
          <a:p>
            <a:pPr>
              <a:defRPr/>
            </a:pPr>
            <a:endParaRPr lang="ru-RU"/>
          </a:p>
        </c:txPr>
        <c:crossAx val="-1115423312"/>
        <c:crosses val="autoZero"/>
        <c:crossBetween val="between"/>
        <c:majorUnit val="1"/>
      </c:valAx>
      <c:valAx>
        <c:axId val="-1115419504"/>
        <c:scaling>
          <c:orientation val="minMax"/>
          <c:max val="7"/>
          <c:min val="4"/>
        </c:scaling>
        <c:delete val="0"/>
        <c:axPos val="r"/>
        <c:numFmt formatCode="#,##0.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vert="horz"/>
          <a:lstStyle/>
          <a:p>
            <a:pPr>
              <a:defRPr/>
            </a:pPr>
            <a:endParaRPr lang="ru-RU"/>
          </a:p>
        </c:txPr>
        <c:crossAx val="-1115428752"/>
        <c:crosses val="max"/>
        <c:crossBetween val="between"/>
        <c:majorUnit val="0.5"/>
      </c:valAx>
      <c:dateAx>
        <c:axId val="-1115428752"/>
        <c:scaling>
          <c:orientation val="minMax"/>
        </c:scaling>
        <c:delete val="1"/>
        <c:axPos val="b"/>
        <c:numFmt formatCode="mm/yyyy" sourceLinked="1"/>
        <c:majorTickMark val="out"/>
        <c:minorTickMark val="none"/>
        <c:tickLblPos val="nextTo"/>
        <c:crossAx val="-1115419504"/>
        <c:crosses val="autoZero"/>
        <c:auto val="1"/>
        <c:lblOffset val="100"/>
        <c:baseTimeUnit val="months"/>
        <c:majorUnit val="1"/>
        <c:minorUnit val="1"/>
      </c:date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>
          <a:solidFill>
            <a:sysClr val="windowText" lastClr="000000"/>
          </a:solidFill>
          <a:latin typeface="+mj-lt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'3.3.20.'!$B$7</c:f>
              <c:strCache>
                <c:ptCount val="1"/>
                <c:pt idx="0">
                  <c:v>Частный сектор (реальная)</c:v>
                </c:pt>
              </c:strCache>
            </c:strRef>
          </c:tx>
          <c:spPr>
            <a:ln w="19050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cat>
            <c:numRef>
              <c:f>'3.3.20.'!$A$8:$A$67</c:f>
              <c:numCache>
                <c:formatCode>mm/yyyy</c:formatCode>
                <c:ptCount val="60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  <c:pt idx="50">
                  <c:v>43891</c:v>
                </c:pt>
                <c:pt idx="51">
                  <c:v>43922</c:v>
                </c:pt>
                <c:pt idx="52">
                  <c:v>43952</c:v>
                </c:pt>
                <c:pt idx="53">
                  <c:v>43983</c:v>
                </c:pt>
                <c:pt idx="54">
                  <c:v>44013</c:v>
                </c:pt>
                <c:pt idx="55">
                  <c:v>44044</c:v>
                </c:pt>
                <c:pt idx="56">
                  <c:v>44075</c:v>
                </c:pt>
                <c:pt idx="57">
                  <c:v>44105</c:v>
                </c:pt>
                <c:pt idx="58">
                  <c:v>44136</c:v>
                </c:pt>
                <c:pt idx="59">
                  <c:v>44166</c:v>
                </c:pt>
              </c:numCache>
            </c:numRef>
          </c:cat>
          <c:val>
            <c:numRef>
              <c:f>'3.3.20.'!$B$8:$B$67</c:f>
              <c:numCache>
                <c:formatCode>#\ ##0.0</c:formatCode>
                <c:ptCount val="60"/>
                <c:pt idx="0">
                  <c:v>-2.4021169468656511</c:v>
                </c:pt>
                <c:pt idx="1">
                  <c:v>2.4941145098994033</c:v>
                </c:pt>
                <c:pt idx="2">
                  <c:v>3.2229030585585239</c:v>
                </c:pt>
                <c:pt idx="3">
                  <c:v>8.0708493274506132E-2</c:v>
                </c:pt>
                <c:pt idx="4">
                  <c:v>3.4569640836272342</c:v>
                </c:pt>
                <c:pt idx="5">
                  <c:v>1.5845000735869696</c:v>
                </c:pt>
                <c:pt idx="6">
                  <c:v>-0.48668635349490286</c:v>
                </c:pt>
                <c:pt idx="7">
                  <c:v>3.8569492517333215</c:v>
                </c:pt>
                <c:pt idx="8">
                  <c:v>2.0574079570148562</c:v>
                </c:pt>
                <c:pt idx="9">
                  <c:v>1.4595779035472489</c:v>
                </c:pt>
                <c:pt idx="10">
                  <c:v>2.7729507799618025</c:v>
                </c:pt>
                <c:pt idx="11">
                  <c:v>3.1430767876624133</c:v>
                </c:pt>
                <c:pt idx="12">
                  <c:v>#N/A</c:v>
                </c:pt>
                <c:pt idx="13">
                  <c:v>1.2280812229332527</c:v>
                </c:pt>
                <c:pt idx="14">
                  <c:v>3.9232319151093931</c:v>
                </c:pt>
                <c:pt idx="15">
                  <c:v>4.1469620378334016</c:v>
                </c:pt>
                <c:pt idx="16">
                  <c:v>3.5689944185986588</c:v>
                </c:pt>
                <c:pt idx="17">
                  <c:v>5.3950100883143781</c:v>
                </c:pt>
                <c:pt idx="18">
                  <c:v>4.1212084328013265</c:v>
                </c:pt>
                <c:pt idx="19">
                  <c:v>2.8547695674619122</c:v>
                </c:pt>
                <c:pt idx="20">
                  <c:v>4.298814365414505</c:v>
                </c:pt>
                <c:pt idx="21">
                  <c:v>5.8125204965210564</c:v>
                </c:pt>
                <c:pt idx="22">
                  <c:v>4.6895795359048309</c:v>
                </c:pt>
                <c:pt idx="23">
                  <c:v>5.9608285436868025</c:v>
                </c:pt>
                <c:pt idx="24">
                  <c:v>9.0922899106765662</c:v>
                </c:pt>
                <c:pt idx="25">
                  <c:v>7.7074050334399846</c:v>
                </c:pt>
                <c:pt idx="26">
                  <c:v>6.6353805727089821</c:v>
                </c:pt>
                <c:pt idx="27">
                  <c:v>5.79737025718845</c:v>
                </c:pt>
                <c:pt idx="28">
                  <c:v>5.8571655149034063</c:v>
                </c:pt>
                <c:pt idx="29">
                  <c:v>5.8989336596292352</c:v>
                </c:pt>
                <c:pt idx="30">
                  <c:v>5.9159613516527543</c:v>
                </c:pt>
                <c:pt idx="31">
                  <c:v>4.1331268602482263</c:v>
                </c:pt>
                <c:pt idx="32">
                  <c:v>3.0952986430645701</c:v>
                </c:pt>
                <c:pt idx="33">
                  <c:v>4.0760166681967025</c:v>
                </c:pt>
                <c:pt idx="34">
                  <c:v>2.9428279546067637</c:v>
                </c:pt>
                <c:pt idx="35">
                  <c:v>1.8222244494179085</c:v>
                </c:pt>
                <c:pt idx="36">
                  <c:v>1.1296702059210961</c:v>
                </c:pt>
                <c:pt idx="37">
                  <c:v>0.48789993189439773</c:v>
                </c:pt>
                <c:pt idx="38">
                  <c:v>2.5971363540086667</c:v>
                </c:pt>
                <c:pt idx="39">
                  <c:v>3.277591682437353</c:v>
                </c:pt>
                <c:pt idx="40">
                  <c:v>0.95556580521953816</c:v>
                </c:pt>
                <c:pt idx="41">
                  <c:v>2.7782709699544883</c:v>
                </c:pt>
                <c:pt idx="42">
                  <c:v>2.8029993187473234</c:v>
                </c:pt>
                <c:pt idx="43">
                  <c:v>3.0470042087515692</c:v>
                </c:pt>
                <c:pt idx="44">
                  <c:v>3.2725063730445481</c:v>
                </c:pt>
                <c:pt idx="45">
                  <c:v>3.4363803631211276</c:v>
                </c:pt>
                <c:pt idx="46">
                  <c:v>3.0827405633506721</c:v>
                </c:pt>
                <c:pt idx="47">
                  <c:v>6.1267102809116292</c:v>
                </c:pt>
                <c:pt idx="48">
                  <c:v>6.4970659989359358</c:v>
                </c:pt>
                <c:pt idx="49">
                  <c:v>5.5648328868619146</c:v>
                </c:pt>
                <c:pt idx="50">
                  <c:v>5.6905809623511328</c:v>
                </c:pt>
                <c:pt idx="51">
                  <c:v>-2.5076480069176066</c:v>
                </c:pt>
                <c:pt idx="52">
                  <c:v>-1.892102206977897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DBC-4776-91B6-3510D7D49B24}"/>
            </c:ext>
          </c:extLst>
        </c:ser>
        <c:ser>
          <c:idx val="1"/>
          <c:order val="1"/>
          <c:tx>
            <c:strRef>
              <c:f>'3.3.20.'!$C$7</c:f>
              <c:strCache>
                <c:ptCount val="1"/>
                <c:pt idx="0">
                  <c:v>Бюджетный сектор (реальная)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'3.3.20.'!$A$8:$A$67</c:f>
              <c:numCache>
                <c:formatCode>mm/yyyy</c:formatCode>
                <c:ptCount val="60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  <c:pt idx="50">
                  <c:v>43891</c:v>
                </c:pt>
                <c:pt idx="51">
                  <c:v>43922</c:v>
                </c:pt>
                <c:pt idx="52">
                  <c:v>43952</c:v>
                </c:pt>
                <c:pt idx="53">
                  <c:v>43983</c:v>
                </c:pt>
                <c:pt idx="54">
                  <c:v>44013</c:v>
                </c:pt>
                <c:pt idx="55">
                  <c:v>44044</c:v>
                </c:pt>
                <c:pt idx="56">
                  <c:v>44075</c:v>
                </c:pt>
                <c:pt idx="57">
                  <c:v>44105</c:v>
                </c:pt>
                <c:pt idx="58">
                  <c:v>44136</c:v>
                </c:pt>
                <c:pt idx="59">
                  <c:v>44166</c:v>
                </c:pt>
              </c:numCache>
            </c:numRef>
          </c:cat>
          <c:val>
            <c:numRef>
              <c:f>'3.3.20.'!$C$8:$C$67</c:f>
              <c:numCache>
                <c:formatCode>#\ ##0.0</c:formatCode>
                <c:ptCount val="60"/>
                <c:pt idx="0">
                  <c:v>-6.4275758447935765</c:v>
                </c:pt>
                <c:pt idx="1">
                  <c:v>-4.3881834317639257</c:v>
                </c:pt>
                <c:pt idx="2">
                  <c:v>-3.0745270939720126</c:v>
                </c:pt>
                <c:pt idx="3">
                  <c:v>-4.025815604222382</c:v>
                </c:pt>
                <c:pt idx="4">
                  <c:v>-4.9183208402637231</c:v>
                </c:pt>
                <c:pt idx="5">
                  <c:v>0.46261025904155151</c:v>
                </c:pt>
                <c:pt idx="6">
                  <c:v>-3.539705882607469</c:v>
                </c:pt>
                <c:pt idx="7">
                  <c:v>-1.172549918852539</c:v>
                </c:pt>
                <c:pt idx="8">
                  <c:v>1.4434306230330929</c:v>
                </c:pt>
                <c:pt idx="9">
                  <c:v>-2.3733998668574285</c:v>
                </c:pt>
                <c:pt idx="10">
                  <c:v>0.49482034317753776</c:v>
                </c:pt>
                <c:pt idx="11">
                  <c:v>2.2091790095166708</c:v>
                </c:pt>
                <c:pt idx="12">
                  <c:v>#N/A</c:v>
                </c:pt>
                <c:pt idx="13">
                  <c:v>0.1727333826362365</c:v>
                </c:pt>
                <c:pt idx="14">
                  <c:v>1.3751795596411931</c:v>
                </c:pt>
                <c:pt idx="15">
                  <c:v>2.4282092239827469</c:v>
                </c:pt>
                <c:pt idx="16">
                  <c:v>1.2631984261447515</c:v>
                </c:pt>
                <c:pt idx="17">
                  <c:v>0.5353174549633577</c:v>
                </c:pt>
                <c:pt idx="18">
                  <c:v>0.29071246170675469</c:v>
                </c:pt>
                <c:pt idx="19">
                  <c:v>0.97276658028240259</c:v>
                </c:pt>
                <c:pt idx="20">
                  <c:v>5.0184966739713177</c:v>
                </c:pt>
                <c:pt idx="21">
                  <c:v>4.877393125936158</c:v>
                </c:pt>
                <c:pt idx="22">
                  <c:v>8.2909820719466065</c:v>
                </c:pt>
                <c:pt idx="23">
                  <c:v>6.4338186404731657</c:v>
                </c:pt>
                <c:pt idx="24">
                  <c:v>15.861022067603848</c:v>
                </c:pt>
                <c:pt idx="25">
                  <c:v>17.620678287561553</c:v>
                </c:pt>
                <c:pt idx="26">
                  <c:v>14.343238503496059</c:v>
                </c:pt>
                <c:pt idx="27">
                  <c:v>12.537139234259964</c:v>
                </c:pt>
                <c:pt idx="28">
                  <c:v>11.573189393353944</c:v>
                </c:pt>
                <c:pt idx="29">
                  <c:v>10.394178571727352</c:v>
                </c:pt>
                <c:pt idx="30">
                  <c:v>10.912545820217701</c:v>
                </c:pt>
                <c:pt idx="31">
                  <c:v>14.436788725422511</c:v>
                </c:pt>
                <c:pt idx="32">
                  <c:v>9.1169472214542644</c:v>
                </c:pt>
                <c:pt idx="33">
                  <c:v>7.8492376742222314</c:v>
                </c:pt>
                <c:pt idx="34">
                  <c:v>7.2317191957985472</c:v>
                </c:pt>
                <c:pt idx="35">
                  <c:v>5.3162895231190221</c:v>
                </c:pt>
                <c:pt idx="36">
                  <c:v>1.5145554451789556</c:v>
                </c:pt>
                <c:pt idx="37">
                  <c:v>-0.89832566795112756</c:v>
                </c:pt>
                <c:pt idx="38">
                  <c:v>1.5813353125384566</c:v>
                </c:pt>
                <c:pt idx="39">
                  <c:v>1.778968516690238</c:v>
                </c:pt>
                <c:pt idx="40">
                  <c:v>2.7279025415483993</c:v>
                </c:pt>
                <c:pt idx="41">
                  <c:v>2.8061119043727434</c:v>
                </c:pt>
                <c:pt idx="42">
                  <c:v>3.1145055592527005</c:v>
                </c:pt>
                <c:pt idx="43">
                  <c:v>0.10269158291063007</c:v>
                </c:pt>
                <c:pt idx="44">
                  <c:v>2.2886866255052984</c:v>
                </c:pt>
                <c:pt idx="45">
                  <c:v>4.4877019746812019</c:v>
                </c:pt>
                <c:pt idx="46">
                  <c:v>1.3988622607803869</c:v>
                </c:pt>
                <c:pt idx="47">
                  <c:v>7.6787298720355501</c:v>
                </c:pt>
                <c:pt idx="48">
                  <c:v>5.7514941480219184</c:v>
                </c:pt>
                <c:pt idx="49">
                  <c:v>5.5648273838094342</c:v>
                </c:pt>
                <c:pt idx="50">
                  <c:v>5.4188129074267177</c:v>
                </c:pt>
                <c:pt idx="51">
                  <c:v>-1.5168245651565271</c:v>
                </c:pt>
                <c:pt idx="52">
                  <c:v>8.0926390461431907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DBC-4776-91B6-3510D7D49B24}"/>
            </c:ext>
          </c:extLst>
        </c:ser>
        <c:ser>
          <c:idx val="2"/>
          <c:order val="2"/>
          <c:tx>
            <c:strRef>
              <c:f>'3.3.20.'!$D$7</c:f>
              <c:strCache>
                <c:ptCount val="1"/>
                <c:pt idx="0">
                  <c:v>Реальная заработная плата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'3.3.20.'!$A$8:$A$67</c:f>
              <c:numCache>
                <c:formatCode>mm/yyyy</c:formatCode>
                <c:ptCount val="60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  <c:pt idx="50">
                  <c:v>43891</c:v>
                </c:pt>
                <c:pt idx="51">
                  <c:v>43922</c:v>
                </c:pt>
                <c:pt idx="52">
                  <c:v>43952</c:v>
                </c:pt>
                <c:pt idx="53">
                  <c:v>43983</c:v>
                </c:pt>
                <c:pt idx="54">
                  <c:v>44013</c:v>
                </c:pt>
                <c:pt idx="55">
                  <c:v>44044</c:v>
                </c:pt>
                <c:pt idx="56">
                  <c:v>44075</c:v>
                </c:pt>
                <c:pt idx="57">
                  <c:v>44105</c:v>
                </c:pt>
                <c:pt idx="58">
                  <c:v>44136</c:v>
                </c:pt>
                <c:pt idx="59">
                  <c:v>44166</c:v>
                </c:pt>
              </c:numCache>
            </c:numRef>
          </c:cat>
          <c:val>
            <c:numRef>
              <c:f>'3.3.20.'!$D$8:$D$67</c:f>
              <c:numCache>
                <c:formatCode>#\ ##0.0</c:formatCode>
                <c:ptCount val="60"/>
                <c:pt idx="0">
                  <c:v>-3.5999999999999921</c:v>
                </c:pt>
                <c:pt idx="1">
                  <c:v>0.60000000000000053</c:v>
                </c:pt>
                <c:pt idx="2">
                  <c:v>1.4999999999999902</c:v>
                </c:pt>
                <c:pt idx="3">
                  <c:v>-1.0999999999999899</c:v>
                </c:pt>
                <c:pt idx="4">
                  <c:v>1.0000000000000009</c:v>
                </c:pt>
                <c:pt idx="5">
                  <c:v>1.0999999999999899</c:v>
                </c:pt>
                <c:pt idx="6">
                  <c:v>-1.3000000000000012</c:v>
                </c:pt>
                <c:pt idx="7">
                  <c:v>2.7000000000000135</c:v>
                </c:pt>
                <c:pt idx="8">
                  <c:v>1.9000000000000128</c:v>
                </c:pt>
                <c:pt idx="9">
                  <c:v>0.40000000000000036</c:v>
                </c:pt>
                <c:pt idx="10">
                  <c:v>2.0999999999999908</c:v>
                </c:pt>
                <c:pt idx="11">
                  <c:v>2.8000000000000025</c:v>
                </c:pt>
                <c:pt idx="12">
                  <c:v>1.0000000000000009</c:v>
                </c:pt>
                <c:pt idx="13">
                  <c:v>0.80000000000000071</c:v>
                </c:pt>
                <c:pt idx="14">
                  <c:v>3.0999999999999917</c:v>
                </c:pt>
                <c:pt idx="15">
                  <c:v>3.8000000000000034</c:v>
                </c:pt>
                <c:pt idx="16">
                  <c:v>2.7000000000000135</c:v>
                </c:pt>
                <c:pt idx="17">
                  <c:v>3.8000000000000034</c:v>
                </c:pt>
                <c:pt idx="18">
                  <c:v>3.0000000000000027</c:v>
                </c:pt>
                <c:pt idx="19">
                  <c:v>2.2999999999999909</c:v>
                </c:pt>
                <c:pt idx="20">
                  <c:v>4.2999999999999927</c:v>
                </c:pt>
                <c:pt idx="21">
                  <c:v>5.4000000000000048</c:v>
                </c:pt>
                <c:pt idx="22">
                  <c:v>5.8000000000000052</c:v>
                </c:pt>
                <c:pt idx="23">
                  <c:v>6.2000000000000055</c:v>
                </c:pt>
                <c:pt idx="24">
                  <c:v>11.000000000000011</c:v>
                </c:pt>
                <c:pt idx="25">
                  <c:v>10.499999999999998</c:v>
                </c:pt>
                <c:pt idx="26">
                  <c:v>8.6999999999999957</c:v>
                </c:pt>
                <c:pt idx="27">
                  <c:v>7.5999999999999845</c:v>
                </c:pt>
                <c:pt idx="28">
                  <c:v>7.5999999999999845</c:v>
                </c:pt>
                <c:pt idx="29">
                  <c:v>7.2000000000000064</c:v>
                </c:pt>
                <c:pt idx="30">
                  <c:v>7.4999999999999956</c:v>
                </c:pt>
                <c:pt idx="31">
                  <c:v>6.800000000000006</c:v>
                </c:pt>
                <c:pt idx="32">
                  <c:v>4.9000000000000155</c:v>
                </c:pt>
                <c:pt idx="33">
                  <c:v>5.2000000000000046</c:v>
                </c:pt>
                <c:pt idx="34">
                  <c:v>4.2000000000000037</c:v>
                </c:pt>
                <c:pt idx="35">
                  <c:v>2.9000000000000137</c:v>
                </c:pt>
                <c:pt idx="36">
                  <c:v>1.0999999999999899</c:v>
                </c:pt>
                <c:pt idx="37">
                  <c:v>0</c:v>
                </c:pt>
                <c:pt idx="38">
                  <c:v>2.2999999999999909</c:v>
                </c:pt>
                <c:pt idx="39">
                  <c:v>3.0999999999999917</c:v>
                </c:pt>
                <c:pt idx="40">
                  <c:v>1.6000000000000014</c:v>
                </c:pt>
                <c:pt idx="41">
                  <c:v>2.9000000000000137</c:v>
                </c:pt>
                <c:pt idx="42">
                  <c:v>3.0000000000000027</c:v>
                </c:pt>
                <c:pt idx="43">
                  <c:v>2.4000000000000021</c:v>
                </c:pt>
                <c:pt idx="44">
                  <c:v>3.0999999999999917</c:v>
                </c:pt>
                <c:pt idx="45">
                  <c:v>3.8000000000000034</c:v>
                </c:pt>
                <c:pt idx="46">
                  <c:v>2.7000000000000135</c:v>
                </c:pt>
                <c:pt idx="47">
                  <c:v>6.899999999999995</c:v>
                </c:pt>
                <c:pt idx="48">
                  <c:v>6.4999999999999947</c:v>
                </c:pt>
                <c:pt idx="49">
                  <c:v>5.699999999999994</c:v>
                </c:pt>
                <c:pt idx="50">
                  <c:v>5.9000000000000163</c:v>
                </c:pt>
                <c:pt idx="51">
                  <c:v>-2.0000000000000018</c:v>
                </c:pt>
                <c:pt idx="52">
                  <c:v>1.0000000000000009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DBC-4776-91B6-3510D7D49B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115428208"/>
        <c:axId val="-1115406992"/>
      </c:lineChart>
      <c:lineChart>
        <c:grouping val="standard"/>
        <c:varyColors val="0"/>
        <c:ser>
          <c:idx val="3"/>
          <c:order val="3"/>
          <c:tx>
            <c:strRef>
              <c:f>'3.3.20.'!$E$7</c:f>
              <c:strCache>
                <c:ptCount val="1"/>
                <c:pt idx="0">
                  <c:v>Номинальная заработная плата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'3.3.20.'!$A$8:$A$67</c:f>
              <c:numCache>
                <c:formatCode>mm/yyyy</c:formatCode>
                <c:ptCount val="60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  <c:pt idx="50">
                  <c:v>43891</c:v>
                </c:pt>
                <c:pt idx="51">
                  <c:v>43922</c:v>
                </c:pt>
                <c:pt idx="52">
                  <c:v>43952</c:v>
                </c:pt>
                <c:pt idx="53">
                  <c:v>43983</c:v>
                </c:pt>
                <c:pt idx="54">
                  <c:v>44013</c:v>
                </c:pt>
                <c:pt idx="55">
                  <c:v>44044</c:v>
                </c:pt>
                <c:pt idx="56">
                  <c:v>44075</c:v>
                </c:pt>
                <c:pt idx="57">
                  <c:v>44105</c:v>
                </c:pt>
                <c:pt idx="58">
                  <c:v>44136</c:v>
                </c:pt>
                <c:pt idx="59">
                  <c:v>44166</c:v>
                </c:pt>
              </c:numCache>
            </c:numRef>
          </c:cat>
          <c:val>
            <c:numRef>
              <c:f>'3.3.20.'!$E$8:$E$67</c:f>
              <c:numCache>
                <c:formatCode>#\ ##0.0</c:formatCode>
                <c:ptCount val="60"/>
                <c:pt idx="0">
                  <c:v>5.8000000000000052</c:v>
                </c:pt>
                <c:pt idx="1">
                  <c:v>8.6999999999999957</c:v>
                </c:pt>
                <c:pt idx="2">
                  <c:v>8.8999999999999968</c:v>
                </c:pt>
                <c:pt idx="3">
                  <c:v>6.0999999999999943</c:v>
                </c:pt>
                <c:pt idx="4">
                  <c:v>8.4000000000000075</c:v>
                </c:pt>
                <c:pt idx="5">
                  <c:v>8.6999999999999957</c:v>
                </c:pt>
                <c:pt idx="6">
                  <c:v>5.8000000000000052</c:v>
                </c:pt>
                <c:pt idx="7">
                  <c:v>9.6999999999999975</c:v>
                </c:pt>
                <c:pt idx="8">
                  <c:v>8.4999999999999964</c:v>
                </c:pt>
                <c:pt idx="9">
                  <c:v>6.4999999999999947</c:v>
                </c:pt>
                <c:pt idx="10">
                  <c:v>8.0000000000000071</c:v>
                </c:pt>
                <c:pt idx="11">
                  <c:v>8.2999999999999972</c:v>
                </c:pt>
                <c:pt idx="12">
                  <c:v>6.0000000000000053</c:v>
                </c:pt>
                <c:pt idx="13">
                  <c:v>5.4000000000000048</c:v>
                </c:pt>
                <c:pt idx="14">
                  <c:v>7.4999999999999956</c:v>
                </c:pt>
                <c:pt idx="15">
                  <c:v>8.0999999999999961</c:v>
                </c:pt>
                <c:pt idx="16">
                  <c:v>6.899999999999995</c:v>
                </c:pt>
                <c:pt idx="17">
                  <c:v>8.2999999999999972</c:v>
                </c:pt>
                <c:pt idx="18">
                  <c:v>7.0000000000000062</c:v>
                </c:pt>
                <c:pt idx="19">
                  <c:v>5.699999999999994</c:v>
                </c:pt>
                <c:pt idx="20">
                  <c:v>7.4000000000000066</c:v>
                </c:pt>
                <c:pt idx="21">
                  <c:v>8.2999999999999972</c:v>
                </c:pt>
                <c:pt idx="22">
                  <c:v>8.4000000000000075</c:v>
                </c:pt>
                <c:pt idx="23">
                  <c:v>8.8999999999999968</c:v>
                </c:pt>
                <c:pt idx="24">
                  <c:v>13.400000000000013</c:v>
                </c:pt>
                <c:pt idx="25">
                  <c:v>12.9</c:v>
                </c:pt>
                <c:pt idx="26">
                  <c:v>11.299999999999999</c:v>
                </c:pt>
                <c:pt idx="27">
                  <c:v>10.20000000000001</c:v>
                </c:pt>
                <c:pt idx="28">
                  <c:v>10.20000000000001</c:v>
                </c:pt>
                <c:pt idx="29">
                  <c:v>9.6999999999999975</c:v>
                </c:pt>
                <c:pt idx="30">
                  <c:v>10.20000000000001</c:v>
                </c:pt>
                <c:pt idx="31">
                  <c:v>10.099999999999998</c:v>
                </c:pt>
                <c:pt idx="32">
                  <c:v>8.4000000000000075</c:v>
                </c:pt>
                <c:pt idx="33">
                  <c:v>8.8999999999999968</c:v>
                </c:pt>
                <c:pt idx="34">
                  <c:v>8.2000000000000064</c:v>
                </c:pt>
                <c:pt idx="35">
                  <c:v>7.2999999999999954</c:v>
                </c:pt>
                <c:pt idx="36">
                  <c:v>6.0999999999999943</c:v>
                </c:pt>
                <c:pt idx="37">
                  <c:v>5.2000000000000046</c:v>
                </c:pt>
                <c:pt idx="38">
                  <c:v>7.6999999999999957</c:v>
                </c:pt>
                <c:pt idx="39">
                  <c:v>8.4000000000000075</c:v>
                </c:pt>
                <c:pt idx="40">
                  <c:v>6.800000000000006</c:v>
                </c:pt>
                <c:pt idx="41">
                  <c:v>7.6999999999999957</c:v>
                </c:pt>
                <c:pt idx="42">
                  <c:v>7.6999999999999957</c:v>
                </c:pt>
                <c:pt idx="43">
                  <c:v>6.800000000000006</c:v>
                </c:pt>
                <c:pt idx="44">
                  <c:v>7.2000000000000064</c:v>
                </c:pt>
                <c:pt idx="45">
                  <c:v>7.6999999999999957</c:v>
                </c:pt>
                <c:pt idx="46">
                  <c:v>6.2999999999999945</c:v>
                </c:pt>
                <c:pt idx="47">
                  <c:v>10.099999999999998</c:v>
                </c:pt>
                <c:pt idx="48">
                  <c:v>9.0999999999999979</c:v>
                </c:pt>
                <c:pt idx="49">
                  <c:v>8.0999999999999961</c:v>
                </c:pt>
                <c:pt idx="50">
                  <c:v>8.5999999999999854</c:v>
                </c:pt>
                <c:pt idx="51">
                  <c:v>1.0000000000000009</c:v>
                </c:pt>
                <c:pt idx="52">
                  <c:v>4.0000000000000036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ADBC-4776-91B6-3510D7D49B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115427664"/>
        <c:axId val="-1115426032"/>
      </c:lineChart>
      <c:dateAx>
        <c:axId val="-11154282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yyyy" sourceLinked="0"/>
        <c:majorTickMark val="out"/>
        <c:minorTickMark val="none"/>
        <c:tickLblPos val="low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ru-RU"/>
          </a:p>
        </c:txPr>
        <c:crossAx val="-1115406992"/>
        <c:crosses val="autoZero"/>
        <c:auto val="1"/>
        <c:lblOffset val="100"/>
        <c:baseTimeUnit val="months"/>
        <c:majorUnit val="12"/>
        <c:majorTimeUnit val="months"/>
      </c:dateAx>
      <c:valAx>
        <c:axId val="-1115406992"/>
        <c:scaling>
          <c:orientation val="minMax"/>
          <c:max val="20"/>
          <c:min val="-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vert="horz"/>
          <a:lstStyle/>
          <a:p>
            <a:pPr>
              <a:defRPr/>
            </a:pPr>
            <a:endParaRPr lang="ru-RU"/>
          </a:p>
        </c:txPr>
        <c:crossAx val="-1115428208"/>
        <c:crosses val="autoZero"/>
        <c:crossBetween val="between"/>
      </c:valAx>
      <c:valAx>
        <c:axId val="-1115426032"/>
        <c:scaling>
          <c:orientation val="minMax"/>
          <c:max val="20"/>
          <c:min val="-10"/>
        </c:scaling>
        <c:delete val="0"/>
        <c:axPos val="r"/>
        <c:numFmt formatCode="#,##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vert="horz"/>
          <a:lstStyle/>
          <a:p>
            <a:pPr>
              <a:defRPr/>
            </a:pPr>
            <a:endParaRPr lang="ru-RU"/>
          </a:p>
        </c:txPr>
        <c:crossAx val="-1115427664"/>
        <c:crosses val="max"/>
        <c:crossBetween val="between"/>
      </c:valAx>
      <c:dateAx>
        <c:axId val="-1115427664"/>
        <c:scaling>
          <c:orientation val="minMax"/>
        </c:scaling>
        <c:delete val="1"/>
        <c:axPos val="b"/>
        <c:numFmt formatCode="mm/yyyy" sourceLinked="1"/>
        <c:majorTickMark val="out"/>
        <c:minorTickMark val="none"/>
        <c:tickLblPos val="nextTo"/>
        <c:crossAx val="-1115426032"/>
        <c:crosses val="autoZero"/>
        <c:auto val="1"/>
        <c:lblOffset val="100"/>
        <c:baseTimeUnit val="months"/>
      </c:date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>
          <a:solidFill>
            <a:sysClr val="windowText" lastClr="000000"/>
          </a:solidFill>
          <a:latin typeface="+mj-lt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'3.3.21.'!$B$8</c:f>
              <c:strCache>
                <c:ptCount val="1"/>
                <c:pt idx="0">
                  <c:v>Оплата труда наемных работников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numRef>
              <c:f>'3.3.21.'!$A$9:$A$28</c:f>
              <c:numCache>
                <c:formatCode>mm/yyyy</c:formatCode>
                <c:ptCount val="20"/>
                <c:pt idx="0">
                  <c:v>42430</c:v>
                </c:pt>
                <c:pt idx="1">
                  <c:v>42522</c:v>
                </c:pt>
                <c:pt idx="2">
                  <c:v>42614</c:v>
                </c:pt>
                <c:pt idx="3">
                  <c:v>42705</c:v>
                </c:pt>
                <c:pt idx="4">
                  <c:v>42795</c:v>
                </c:pt>
                <c:pt idx="5">
                  <c:v>42887</c:v>
                </c:pt>
                <c:pt idx="6">
                  <c:v>42979</c:v>
                </c:pt>
                <c:pt idx="7">
                  <c:v>43070</c:v>
                </c:pt>
                <c:pt idx="8">
                  <c:v>43160</c:v>
                </c:pt>
                <c:pt idx="9">
                  <c:v>43252</c:v>
                </c:pt>
                <c:pt idx="10">
                  <c:v>43344</c:v>
                </c:pt>
                <c:pt idx="11">
                  <c:v>43435</c:v>
                </c:pt>
                <c:pt idx="12">
                  <c:v>43525</c:v>
                </c:pt>
                <c:pt idx="13">
                  <c:v>43617</c:v>
                </c:pt>
                <c:pt idx="14">
                  <c:v>43709</c:v>
                </c:pt>
                <c:pt idx="15">
                  <c:v>43800</c:v>
                </c:pt>
                <c:pt idx="16">
                  <c:v>43891</c:v>
                </c:pt>
                <c:pt idx="17">
                  <c:v>43983</c:v>
                </c:pt>
                <c:pt idx="18">
                  <c:v>44075</c:v>
                </c:pt>
                <c:pt idx="19">
                  <c:v>44166</c:v>
                </c:pt>
              </c:numCache>
            </c:numRef>
          </c:cat>
          <c:val>
            <c:numRef>
              <c:f>'3.3.21.'!$B$9:$B$28</c:f>
              <c:numCache>
                <c:formatCode>#,##0.00</c:formatCode>
                <c:ptCount val="20"/>
                <c:pt idx="0">
                  <c:v>-0.71090118017184778</c:v>
                </c:pt>
                <c:pt idx="1">
                  <c:v>-1.8521741651126684</c:v>
                </c:pt>
                <c:pt idx="2">
                  <c:v>-1.2835850778901157</c:v>
                </c:pt>
                <c:pt idx="3">
                  <c:v>-1.7454518581439056</c:v>
                </c:pt>
                <c:pt idx="4">
                  <c:v>1.0088192686979265</c:v>
                </c:pt>
                <c:pt idx="5">
                  <c:v>1.9111008887433116</c:v>
                </c:pt>
                <c:pt idx="6">
                  <c:v>1.1832207596219846</c:v>
                </c:pt>
                <c:pt idx="7">
                  <c:v>0.8703580795516761</c:v>
                </c:pt>
                <c:pt idx="8">
                  <c:v>3.9632036655586949</c:v>
                </c:pt>
                <c:pt idx="9">
                  <c:v>3.5980477899268184</c:v>
                </c:pt>
                <c:pt idx="10">
                  <c:v>3.2067163297274175</c:v>
                </c:pt>
                <c:pt idx="11">
                  <c:v>2.5891240160818096</c:v>
                </c:pt>
                <c:pt idx="12">
                  <c:v>1.2527813176568063</c:v>
                </c:pt>
                <c:pt idx="13">
                  <c:v>1.4949294478742676</c:v>
                </c:pt>
                <c:pt idx="14">
                  <c:v>2.023624483880055</c:v>
                </c:pt>
                <c:pt idx="15">
                  <c:v>2.130391164473175</c:v>
                </c:pt>
                <c:pt idx="16">
                  <c:v>3.4902528352666864</c:v>
                </c:pt>
                <c:pt idx="17">
                  <c:v>-0.34616684373848727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422-4B32-AD61-2D02E858DA7A}"/>
            </c:ext>
          </c:extLst>
        </c:ser>
        <c:ser>
          <c:idx val="1"/>
          <c:order val="1"/>
          <c:tx>
            <c:strRef>
              <c:f>'3.3.21.'!$C$8</c:f>
              <c:strCache>
                <c:ptCount val="1"/>
                <c:pt idx="0">
                  <c:v>Доходы от предпринимательства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numRef>
              <c:f>'3.3.21.'!$A$9:$A$28</c:f>
              <c:numCache>
                <c:formatCode>mm/yyyy</c:formatCode>
                <c:ptCount val="20"/>
                <c:pt idx="0">
                  <c:v>42430</c:v>
                </c:pt>
                <c:pt idx="1">
                  <c:v>42522</c:v>
                </c:pt>
                <c:pt idx="2">
                  <c:v>42614</c:v>
                </c:pt>
                <c:pt idx="3">
                  <c:v>42705</c:v>
                </c:pt>
                <c:pt idx="4">
                  <c:v>42795</c:v>
                </c:pt>
                <c:pt idx="5">
                  <c:v>42887</c:v>
                </c:pt>
                <c:pt idx="6">
                  <c:v>42979</c:v>
                </c:pt>
                <c:pt idx="7">
                  <c:v>43070</c:v>
                </c:pt>
                <c:pt idx="8">
                  <c:v>43160</c:v>
                </c:pt>
                <c:pt idx="9">
                  <c:v>43252</c:v>
                </c:pt>
                <c:pt idx="10">
                  <c:v>43344</c:v>
                </c:pt>
                <c:pt idx="11">
                  <c:v>43435</c:v>
                </c:pt>
                <c:pt idx="12">
                  <c:v>43525</c:v>
                </c:pt>
                <c:pt idx="13">
                  <c:v>43617</c:v>
                </c:pt>
                <c:pt idx="14">
                  <c:v>43709</c:v>
                </c:pt>
                <c:pt idx="15">
                  <c:v>43800</c:v>
                </c:pt>
                <c:pt idx="16">
                  <c:v>43891</c:v>
                </c:pt>
                <c:pt idx="17">
                  <c:v>43983</c:v>
                </c:pt>
                <c:pt idx="18">
                  <c:v>44075</c:v>
                </c:pt>
                <c:pt idx="19">
                  <c:v>44166</c:v>
                </c:pt>
              </c:numCache>
            </c:numRef>
          </c:cat>
          <c:val>
            <c:numRef>
              <c:f>'3.3.21.'!$C$9:$C$28</c:f>
              <c:numCache>
                <c:formatCode>#,##0.00</c:formatCode>
                <c:ptCount val="20"/>
                <c:pt idx="0">
                  <c:v>-0.39182340935642923</c:v>
                </c:pt>
                <c:pt idx="1">
                  <c:v>-8.4672164935298638E-2</c:v>
                </c:pt>
                <c:pt idx="2">
                  <c:v>-0.45597948221986007</c:v>
                </c:pt>
                <c:pt idx="3">
                  <c:v>-0.71384045148197439</c:v>
                </c:pt>
                <c:pt idx="4">
                  <c:v>-0.37860706068963113</c:v>
                </c:pt>
                <c:pt idx="5">
                  <c:v>-0.27015990304472021</c:v>
                </c:pt>
                <c:pt idx="6">
                  <c:v>-1.773590737335938E-2</c:v>
                </c:pt>
                <c:pt idx="7">
                  <c:v>-5.203887947123842E-2</c:v>
                </c:pt>
                <c:pt idx="8">
                  <c:v>-4.5754203895231507E-2</c:v>
                </c:pt>
                <c:pt idx="9">
                  <c:v>-1.3474132226639894E-2</c:v>
                </c:pt>
                <c:pt idx="10">
                  <c:v>-9.2330107517127502E-2</c:v>
                </c:pt>
                <c:pt idx="11">
                  <c:v>-0.16785311995351063</c:v>
                </c:pt>
                <c:pt idx="12">
                  <c:v>5.6430092037206857E-2</c:v>
                </c:pt>
                <c:pt idx="13">
                  <c:v>-3.305691463870096E-2</c:v>
                </c:pt>
                <c:pt idx="14">
                  <c:v>6.6224607563845739E-2</c:v>
                </c:pt>
                <c:pt idx="15">
                  <c:v>6.2239738847158235E-2</c:v>
                </c:pt>
                <c:pt idx="16">
                  <c:v>-5.9987400052587455E-3</c:v>
                </c:pt>
                <c:pt idx="17">
                  <c:v>-2.8846529778370953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F422-4B32-AD61-2D02E858DA7A}"/>
            </c:ext>
          </c:extLst>
        </c:ser>
        <c:ser>
          <c:idx val="2"/>
          <c:order val="2"/>
          <c:tx>
            <c:strRef>
              <c:f>'3.3.21.'!$D$8</c:f>
              <c:strCache>
                <c:ptCount val="1"/>
                <c:pt idx="0">
                  <c:v>Социальные выплаты</c:v>
                </c:pt>
              </c:strCache>
            </c:strRef>
          </c:tx>
          <c:spPr>
            <a:solidFill>
              <a:schemeClr val="tx2"/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numRef>
              <c:f>'3.3.21.'!$A$9:$A$28</c:f>
              <c:numCache>
                <c:formatCode>mm/yyyy</c:formatCode>
                <c:ptCount val="20"/>
                <c:pt idx="0">
                  <c:v>42430</c:v>
                </c:pt>
                <c:pt idx="1">
                  <c:v>42522</c:v>
                </c:pt>
                <c:pt idx="2">
                  <c:v>42614</c:v>
                </c:pt>
                <c:pt idx="3">
                  <c:v>42705</c:v>
                </c:pt>
                <c:pt idx="4">
                  <c:v>42795</c:v>
                </c:pt>
                <c:pt idx="5">
                  <c:v>42887</c:v>
                </c:pt>
                <c:pt idx="6">
                  <c:v>42979</c:v>
                </c:pt>
                <c:pt idx="7">
                  <c:v>43070</c:v>
                </c:pt>
                <c:pt idx="8">
                  <c:v>43160</c:v>
                </c:pt>
                <c:pt idx="9">
                  <c:v>43252</c:v>
                </c:pt>
                <c:pt idx="10">
                  <c:v>43344</c:v>
                </c:pt>
                <c:pt idx="11">
                  <c:v>43435</c:v>
                </c:pt>
                <c:pt idx="12">
                  <c:v>43525</c:v>
                </c:pt>
                <c:pt idx="13">
                  <c:v>43617</c:v>
                </c:pt>
                <c:pt idx="14">
                  <c:v>43709</c:v>
                </c:pt>
                <c:pt idx="15">
                  <c:v>43800</c:v>
                </c:pt>
                <c:pt idx="16">
                  <c:v>43891</c:v>
                </c:pt>
                <c:pt idx="17">
                  <c:v>43983</c:v>
                </c:pt>
                <c:pt idx="18">
                  <c:v>44075</c:v>
                </c:pt>
                <c:pt idx="19">
                  <c:v>44166</c:v>
                </c:pt>
              </c:numCache>
            </c:numRef>
          </c:cat>
          <c:val>
            <c:numRef>
              <c:f>'3.3.21.'!$D$9:$D$28</c:f>
              <c:numCache>
                <c:formatCode>#,##0.00</c:formatCode>
                <c:ptCount val="20"/>
                <c:pt idx="0">
                  <c:v>0.3654266500621402</c:v>
                </c:pt>
                <c:pt idx="1">
                  <c:v>-0.38088137654167076</c:v>
                </c:pt>
                <c:pt idx="2">
                  <c:v>-0.46834509710047101</c:v>
                </c:pt>
                <c:pt idx="3">
                  <c:v>-0.23528110910661318</c:v>
                </c:pt>
                <c:pt idx="4">
                  <c:v>2.5881526467988309</c:v>
                </c:pt>
                <c:pt idx="5">
                  <c:v>-0.49020644497196314</c:v>
                </c:pt>
                <c:pt idx="6">
                  <c:v>-5.493018673784953E-2</c:v>
                </c:pt>
                <c:pt idx="7">
                  <c:v>0.23860298535513302</c:v>
                </c:pt>
                <c:pt idx="8">
                  <c:v>-1.9037723473351458</c:v>
                </c:pt>
                <c:pt idx="9">
                  <c:v>1.0566127838448529</c:v>
                </c:pt>
                <c:pt idx="10">
                  <c:v>5.0002481463270458E-2</c:v>
                </c:pt>
                <c:pt idx="11">
                  <c:v>0.43834934371785916</c:v>
                </c:pt>
                <c:pt idx="12">
                  <c:v>-0.39216558595250078</c:v>
                </c:pt>
                <c:pt idx="13">
                  <c:v>-7.8821663058217806E-3</c:v>
                </c:pt>
                <c:pt idx="14">
                  <c:v>1.0425582838205796</c:v>
                </c:pt>
                <c:pt idx="15">
                  <c:v>0.43004105686514527</c:v>
                </c:pt>
                <c:pt idx="16">
                  <c:v>3.9894254415684096</c:v>
                </c:pt>
                <c:pt idx="17">
                  <c:v>0.74392070462725124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F422-4B32-AD61-2D02E858DA7A}"/>
            </c:ext>
          </c:extLst>
        </c:ser>
        <c:ser>
          <c:idx val="3"/>
          <c:order val="3"/>
          <c:tx>
            <c:strRef>
              <c:f>'3.3.21.'!$E$8</c:f>
              <c:strCache>
                <c:ptCount val="1"/>
                <c:pt idx="0">
                  <c:v>Доходы от собственности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numRef>
              <c:f>'3.3.21.'!$A$9:$A$28</c:f>
              <c:numCache>
                <c:formatCode>mm/yyyy</c:formatCode>
                <c:ptCount val="20"/>
                <c:pt idx="0">
                  <c:v>42430</c:v>
                </c:pt>
                <c:pt idx="1">
                  <c:v>42522</c:v>
                </c:pt>
                <c:pt idx="2">
                  <c:v>42614</c:v>
                </c:pt>
                <c:pt idx="3">
                  <c:v>42705</c:v>
                </c:pt>
                <c:pt idx="4">
                  <c:v>42795</c:v>
                </c:pt>
                <c:pt idx="5">
                  <c:v>42887</c:v>
                </c:pt>
                <c:pt idx="6">
                  <c:v>42979</c:v>
                </c:pt>
                <c:pt idx="7">
                  <c:v>43070</c:v>
                </c:pt>
                <c:pt idx="8">
                  <c:v>43160</c:v>
                </c:pt>
                <c:pt idx="9">
                  <c:v>43252</c:v>
                </c:pt>
                <c:pt idx="10">
                  <c:v>43344</c:v>
                </c:pt>
                <c:pt idx="11">
                  <c:v>43435</c:v>
                </c:pt>
                <c:pt idx="12">
                  <c:v>43525</c:v>
                </c:pt>
                <c:pt idx="13">
                  <c:v>43617</c:v>
                </c:pt>
                <c:pt idx="14">
                  <c:v>43709</c:v>
                </c:pt>
                <c:pt idx="15">
                  <c:v>43800</c:v>
                </c:pt>
                <c:pt idx="16">
                  <c:v>43891</c:v>
                </c:pt>
                <c:pt idx="17">
                  <c:v>43983</c:v>
                </c:pt>
                <c:pt idx="18">
                  <c:v>44075</c:v>
                </c:pt>
                <c:pt idx="19">
                  <c:v>44166</c:v>
                </c:pt>
              </c:numCache>
            </c:numRef>
          </c:cat>
          <c:val>
            <c:numRef>
              <c:f>'3.3.21.'!$E$9:$E$28</c:f>
              <c:numCache>
                <c:formatCode>#,##0.00</c:formatCode>
                <c:ptCount val="20"/>
                <c:pt idx="0">
                  <c:v>0.13142920761848939</c:v>
                </c:pt>
                <c:pt idx="1">
                  <c:v>-0.36036481620645955</c:v>
                </c:pt>
                <c:pt idx="2">
                  <c:v>-0.95421291161956101</c:v>
                </c:pt>
                <c:pt idx="3">
                  <c:v>-2.218046656172205E-2</c:v>
                </c:pt>
                <c:pt idx="4">
                  <c:v>-0.67023832805750205</c:v>
                </c:pt>
                <c:pt idx="5">
                  <c:v>-0.82451177785814833</c:v>
                </c:pt>
                <c:pt idx="6">
                  <c:v>-0.56100045154359712</c:v>
                </c:pt>
                <c:pt idx="7">
                  <c:v>-0.4296460460134095</c:v>
                </c:pt>
                <c:pt idx="8">
                  <c:v>7.2459504193624638E-2</c:v>
                </c:pt>
                <c:pt idx="9">
                  <c:v>0.22663348418642906</c:v>
                </c:pt>
                <c:pt idx="10">
                  <c:v>0.2731791409756994</c:v>
                </c:pt>
                <c:pt idx="11">
                  <c:v>-0.19298893610159271</c:v>
                </c:pt>
                <c:pt idx="12">
                  <c:v>-0.29002256926744469</c:v>
                </c:pt>
                <c:pt idx="13">
                  <c:v>-0.3228677462243677</c:v>
                </c:pt>
                <c:pt idx="14">
                  <c:v>4.3563183826536081E-2</c:v>
                </c:pt>
                <c:pt idx="15">
                  <c:v>-7.6680043074775772E-2</c:v>
                </c:pt>
                <c:pt idx="16">
                  <c:v>0.10820367369925912</c:v>
                </c:pt>
                <c:pt idx="17">
                  <c:v>-0.62222282458799461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F422-4B32-AD61-2D02E858DA7A}"/>
            </c:ext>
          </c:extLst>
        </c:ser>
        <c:ser>
          <c:idx val="4"/>
          <c:order val="4"/>
          <c:tx>
            <c:strRef>
              <c:f>'3.3.21.'!$F$8</c:f>
              <c:strCache>
                <c:ptCount val="1"/>
                <c:pt idx="0">
                  <c:v>Прочие денежные поступления (вкл. скрытые доходы)</c:v>
                </c:pt>
              </c:strCache>
            </c:strRef>
          </c:tx>
          <c:spPr>
            <a:solidFill>
              <a:schemeClr val="accent3"/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numRef>
              <c:f>'3.3.21.'!$A$9:$A$28</c:f>
              <c:numCache>
                <c:formatCode>mm/yyyy</c:formatCode>
                <c:ptCount val="20"/>
                <c:pt idx="0">
                  <c:v>42430</c:v>
                </c:pt>
                <c:pt idx="1">
                  <c:v>42522</c:v>
                </c:pt>
                <c:pt idx="2">
                  <c:v>42614</c:v>
                </c:pt>
                <c:pt idx="3">
                  <c:v>42705</c:v>
                </c:pt>
                <c:pt idx="4">
                  <c:v>42795</c:v>
                </c:pt>
                <c:pt idx="5">
                  <c:v>42887</c:v>
                </c:pt>
                <c:pt idx="6">
                  <c:v>42979</c:v>
                </c:pt>
                <c:pt idx="7">
                  <c:v>43070</c:v>
                </c:pt>
                <c:pt idx="8">
                  <c:v>43160</c:v>
                </c:pt>
                <c:pt idx="9">
                  <c:v>43252</c:v>
                </c:pt>
                <c:pt idx="10">
                  <c:v>43344</c:v>
                </c:pt>
                <c:pt idx="11">
                  <c:v>43435</c:v>
                </c:pt>
                <c:pt idx="12">
                  <c:v>43525</c:v>
                </c:pt>
                <c:pt idx="13">
                  <c:v>43617</c:v>
                </c:pt>
                <c:pt idx="14">
                  <c:v>43709</c:v>
                </c:pt>
                <c:pt idx="15">
                  <c:v>43800</c:v>
                </c:pt>
                <c:pt idx="16">
                  <c:v>43891</c:v>
                </c:pt>
                <c:pt idx="17">
                  <c:v>43983</c:v>
                </c:pt>
                <c:pt idx="18">
                  <c:v>44075</c:v>
                </c:pt>
                <c:pt idx="19">
                  <c:v>44166</c:v>
                </c:pt>
              </c:numCache>
            </c:numRef>
          </c:cat>
          <c:val>
            <c:numRef>
              <c:f>'3.3.21.'!$F$9:$F$28</c:f>
              <c:numCache>
                <c:formatCode>#,##0.00</c:formatCode>
                <c:ptCount val="20"/>
                <c:pt idx="0">
                  <c:v>-2.6232969007746285</c:v>
                </c:pt>
                <c:pt idx="1">
                  <c:v>-3.0119171624453513</c:v>
                </c:pt>
                <c:pt idx="2">
                  <c:v>-1.7719203736187943</c:v>
                </c:pt>
                <c:pt idx="3">
                  <c:v>-3.0281518905822917</c:v>
                </c:pt>
                <c:pt idx="4">
                  <c:v>-2.8220701845679268</c:v>
                </c:pt>
                <c:pt idx="5">
                  <c:v>-0.82148550768245432</c:v>
                </c:pt>
                <c:pt idx="6">
                  <c:v>-1.2207038094758726</c:v>
                </c:pt>
                <c:pt idx="7">
                  <c:v>1.6353942870737246E-2</c:v>
                </c:pt>
                <c:pt idx="8">
                  <c:v>0.15825368010966132</c:v>
                </c:pt>
                <c:pt idx="9">
                  <c:v>-3.6747181153654029</c:v>
                </c:pt>
                <c:pt idx="10">
                  <c:v>-2.4915201991889182</c:v>
                </c:pt>
                <c:pt idx="11">
                  <c:v>-2.071778965722944</c:v>
                </c:pt>
                <c:pt idx="12">
                  <c:v>-1.4055582527055177</c:v>
                </c:pt>
                <c:pt idx="13">
                  <c:v>0.55353463421970883</c:v>
                </c:pt>
                <c:pt idx="14">
                  <c:v>0.81207726227849608</c:v>
                </c:pt>
                <c:pt idx="15">
                  <c:v>2.8564383623029429E-2</c:v>
                </c:pt>
                <c:pt idx="16">
                  <c:v>-5.1172130282703856</c:v>
                </c:pt>
                <c:pt idx="17">
                  <c:v>-5.6904277379259582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F422-4B32-AD61-2D02E858DA7A}"/>
            </c:ext>
          </c:extLst>
        </c:ser>
        <c:ser>
          <c:idx val="5"/>
          <c:order val="5"/>
          <c:tx>
            <c:strRef>
              <c:f>'3.3.21.'!$G$8</c:f>
              <c:strCache>
                <c:ptCount val="1"/>
                <c:pt idx="0">
                  <c:v>Обязательные платежи и взносы </c:v>
                </c:pt>
              </c:strCache>
            </c:strRef>
          </c:tx>
          <c:spPr>
            <a:solidFill>
              <a:schemeClr val="accent5"/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numRef>
              <c:f>'3.3.21.'!$A$9:$A$28</c:f>
              <c:numCache>
                <c:formatCode>mm/yyyy</c:formatCode>
                <c:ptCount val="20"/>
                <c:pt idx="0">
                  <c:v>42430</c:v>
                </c:pt>
                <c:pt idx="1">
                  <c:v>42522</c:v>
                </c:pt>
                <c:pt idx="2">
                  <c:v>42614</c:v>
                </c:pt>
                <c:pt idx="3">
                  <c:v>42705</c:v>
                </c:pt>
                <c:pt idx="4">
                  <c:v>42795</c:v>
                </c:pt>
                <c:pt idx="5">
                  <c:v>42887</c:v>
                </c:pt>
                <c:pt idx="6">
                  <c:v>42979</c:v>
                </c:pt>
                <c:pt idx="7">
                  <c:v>43070</c:v>
                </c:pt>
                <c:pt idx="8">
                  <c:v>43160</c:v>
                </c:pt>
                <c:pt idx="9">
                  <c:v>43252</c:v>
                </c:pt>
                <c:pt idx="10">
                  <c:v>43344</c:v>
                </c:pt>
                <c:pt idx="11">
                  <c:v>43435</c:v>
                </c:pt>
                <c:pt idx="12">
                  <c:v>43525</c:v>
                </c:pt>
                <c:pt idx="13">
                  <c:v>43617</c:v>
                </c:pt>
                <c:pt idx="14">
                  <c:v>43709</c:v>
                </c:pt>
                <c:pt idx="15">
                  <c:v>43800</c:v>
                </c:pt>
                <c:pt idx="16">
                  <c:v>43891</c:v>
                </c:pt>
                <c:pt idx="17">
                  <c:v>43983</c:v>
                </c:pt>
                <c:pt idx="18">
                  <c:v>44075</c:v>
                </c:pt>
                <c:pt idx="19">
                  <c:v>44166</c:v>
                </c:pt>
              </c:numCache>
            </c:numRef>
          </c:cat>
          <c:val>
            <c:numRef>
              <c:f>'3.3.21.'!$G$9:$G$28</c:f>
              <c:numCache>
                <c:formatCode>#,##0.00</c:formatCode>
                <c:ptCount val="20"/>
                <c:pt idx="0">
                  <c:v>0.64298889344249599</c:v>
                </c:pt>
                <c:pt idx="1">
                  <c:v>0.542921890896507</c:v>
                </c:pt>
                <c:pt idx="2">
                  <c:v>1.1509447168845455</c:v>
                </c:pt>
                <c:pt idx="3">
                  <c:v>0.15138565553200284</c:v>
                </c:pt>
                <c:pt idx="4">
                  <c:v>0.40663287713083535</c:v>
                </c:pt>
                <c:pt idx="5">
                  <c:v>-0.21657698211685972</c:v>
                </c:pt>
                <c:pt idx="6">
                  <c:v>-0.36109912529431376</c:v>
                </c:pt>
                <c:pt idx="7">
                  <c:v>-0.85763987892869009</c:v>
                </c:pt>
                <c:pt idx="8">
                  <c:v>-1.2600693855721241</c:v>
                </c:pt>
                <c:pt idx="9">
                  <c:v>-1.0271914844709056</c:v>
                </c:pt>
                <c:pt idx="10">
                  <c:v>-0.98924070036295508</c:v>
                </c:pt>
                <c:pt idx="11">
                  <c:v>-1.4405362777084767</c:v>
                </c:pt>
                <c:pt idx="12">
                  <c:v>-0.87331064275683734</c:v>
                </c:pt>
                <c:pt idx="13">
                  <c:v>-0.72504177476372378</c:v>
                </c:pt>
                <c:pt idx="14">
                  <c:v>-1.081674054599514</c:v>
                </c:pt>
                <c:pt idx="15">
                  <c:v>-0.81690045070222239</c:v>
                </c:pt>
                <c:pt idx="16">
                  <c:v>-1.3109765152386781</c:v>
                </c:pt>
                <c:pt idx="17">
                  <c:v>0.8177064439796905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F422-4B32-AD61-2D02E858DA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-1115403184"/>
        <c:axId val="-1115414608"/>
      </c:barChart>
      <c:lineChart>
        <c:grouping val="standard"/>
        <c:varyColors val="0"/>
        <c:ser>
          <c:idx val="6"/>
          <c:order val="6"/>
          <c:tx>
            <c:strRef>
              <c:f>'3.3.21.'!$H$8</c:f>
              <c:strCache>
                <c:ptCount val="1"/>
                <c:pt idx="0">
                  <c:v>Реальные располагаемые доходы, % г/г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'3.3.21.'!$A$9:$A$28</c:f>
              <c:numCache>
                <c:formatCode>mm/yyyy</c:formatCode>
                <c:ptCount val="20"/>
                <c:pt idx="0">
                  <c:v>42430</c:v>
                </c:pt>
                <c:pt idx="1">
                  <c:v>42522</c:v>
                </c:pt>
                <c:pt idx="2">
                  <c:v>42614</c:v>
                </c:pt>
                <c:pt idx="3">
                  <c:v>42705</c:v>
                </c:pt>
                <c:pt idx="4">
                  <c:v>42795</c:v>
                </c:pt>
                <c:pt idx="5">
                  <c:v>42887</c:v>
                </c:pt>
                <c:pt idx="6">
                  <c:v>42979</c:v>
                </c:pt>
                <c:pt idx="7">
                  <c:v>43070</c:v>
                </c:pt>
                <c:pt idx="8">
                  <c:v>43160</c:v>
                </c:pt>
                <c:pt idx="9">
                  <c:v>43252</c:v>
                </c:pt>
                <c:pt idx="10">
                  <c:v>43344</c:v>
                </c:pt>
                <c:pt idx="11">
                  <c:v>43435</c:v>
                </c:pt>
                <c:pt idx="12">
                  <c:v>43525</c:v>
                </c:pt>
                <c:pt idx="13">
                  <c:v>43617</c:v>
                </c:pt>
                <c:pt idx="14">
                  <c:v>43709</c:v>
                </c:pt>
                <c:pt idx="15">
                  <c:v>43800</c:v>
                </c:pt>
                <c:pt idx="16">
                  <c:v>43891</c:v>
                </c:pt>
                <c:pt idx="17">
                  <c:v>43983</c:v>
                </c:pt>
                <c:pt idx="18">
                  <c:v>44075</c:v>
                </c:pt>
                <c:pt idx="19">
                  <c:v>44166</c:v>
                </c:pt>
              </c:numCache>
            </c:numRef>
          </c:cat>
          <c:val>
            <c:numRef>
              <c:f>'3.3.21.'!$H$9:$H$28</c:f>
              <c:numCache>
                <c:formatCode>#,##0.00</c:formatCode>
                <c:ptCount val="20"/>
                <c:pt idx="0">
                  <c:v>-2.5861767391797907</c:v>
                </c:pt>
                <c:pt idx="1">
                  <c:v>-5.1470877943449516</c:v>
                </c:pt>
                <c:pt idx="2">
                  <c:v>-3.783098225564252</c:v>
                </c:pt>
                <c:pt idx="3">
                  <c:v>-5.5935201203444969</c:v>
                </c:pt>
                <c:pt idx="4">
                  <c:v>0.13268921931253175</c:v>
                </c:pt>
                <c:pt idx="5">
                  <c:v>-0.71183972693084074</c:v>
                </c:pt>
                <c:pt idx="6">
                  <c:v>-1.0322487208030084</c:v>
                </c:pt>
                <c:pt idx="7">
                  <c:v>-0.21400979663578346</c:v>
                </c:pt>
                <c:pt idx="8">
                  <c:v>0.98432091305946656</c:v>
                </c:pt>
                <c:pt idx="9">
                  <c:v>0.16591032589516885</c:v>
                </c:pt>
                <c:pt idx="10">
                  <c:v>-4.3193054902623818E-2</c:v>
                </c:pt>
                <c:pt idx="11">
                  <c:v>-0.84568393968683653</c:v>
                </c:pt>
                <c:pt idx="12">
                  <c:v>-1.6518456409882587</c:v>
                </c:pt>
                <c:pt idx="13">
                  <c:v>0.95961548016136877</c:v>
                </c:pt>
                <c:pt idx="14">
                  <c:v>2.9063737667699874</c:v>
                </c:pt>
                <c:pt idx="15">
                  <c:v>1.7576558500315365</c:v>
                </c:pt>
                <c:pt idx="16">
                  <c:v>1.1536936670200282</c:v>
                </c:pt>
                <c:pt idx="17">
                  <c:v>-7.9818432354825886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422-4B32-AD61-2D02E858DA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115403184"/>
        <c:axId val="-1115414608"/>
      </c:lineChart>
      <c:catAx>
        <c:axId val="-11154031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yyyy" sourceLinked="0"/>
        <c:majorTickMark val="out"/>
        <c:minorTickMark val="none"/>
        <c:tickLblPos val="low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+mj-lt"/>
                <a:ea typeface="+mn-ea"/>
                <a:cs typeface="+mn-cs"/>
              </a:defRPr>
            </a:pPr>
            <a:endParaRPr lang="ru-RU"/>
          </a:p>
        </c:txPr>
        <c:crossAx val="-1115414608"/>
        <c:crosses val="autoZero"/>
        <c:auto val="0"/>
        <c:lblAlgn val="ctr"/>
        <c:lblOffset val="100"/>
        <c:tickLblSkip val="4"/>
        <c:tickMarkSkip val="4"/>
        <c:noMultiLvlLbl val="0"/>
      </c:catAx>
      <c:valAx>
        <c:axId val="-1115414608"/>
        <c:scaling>
          <c:orientation val="minMax"/>
          <c:max val="8"/>
          <c:min val="-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+mj-lt"/>
                <a:ea typeface="+mn-ea"/>
                <a:cs typeface="+mn-cs"/>
              </a:defRPr>
            </a:pPr>
            <a:endParaRPr lang="ru-RU"/>
          </a:p>
        </c:txPr>
        <c:crossAx val="-11154031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/>
              </a:solidFill>
              <a:latin typeface="+mj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>
          <a:solidFill>
            <a:schemeClr val="tx1"/>
          </a:solidFill>
          <a:latin typeface="+mj-lt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511969</xdr:colOff>
      <xdr:row>17</xdr:row>
      <xdr:rowOff>178592</xdr:rowOff>
    </xdr:from>
    <xdr:to>
      <xdr:col>5</xdr:col>
      <xdr:colOff>333375</xdr:colOff>
      <xdr:row>38</xdr:row>
      <xdr:rowOff>166687</xdr:rowOff>
    </xdr:to>
    <xdr:graphicFrame macro="">
      <xdr:nvGraphicFramePr>
        <xdr:cNvPr id="2" name="Диаграмма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626947</xdr:colOff>
      <xdr:row>28</xdr:row>
      <xdr:rowOff>129617</xdr:rowOff>
    </xdr:from>
    <xdr:to>
      <xdr:col>8</xdr:col>
      <xdr:colOff>1069181</xdr:colOff>
      <xdr:row>58</xdr:row>
      <xdr:rowOff>111919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959209</xdr:colOff>
      <xdr:row>13</xdr:row>
      <xdr:rowOff>18335</xdr:rowOff>
    </xdr:from>
    <xdr:to>
      <xdr:col>20</xdr:col>
      <xdr:colOff>181523</xdr:colOff>
      <xdr:row>36</xdr:row>
      <xdr:rowOff>86201</xdr:rowOff>
    </xdr:to>
    <xdr:graphicFrame macro="">
      <xdr:nvGraphicFramePr>
        <xdr:cNvPr id="2" name="Диаграмма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586823</xdr:colOff>
      <xdr:row>6</xdr:row>
      <xdr:rowOff>164989</xdr:rowOff>
    </xdr:from>
    <xdr:to>
      <xdr:col>16</xdr:col>
      <xdr:colOff>488156</xdr:colOff>
      <xdr:row>32</xdr:row>
      <xdr:rowOff>71436</xdr:rowOff>
    </xdr:to>
    <xdr:graphicFrame macro="">
      <xdr:nvGraphicFramePr>
        <xdr:cNvPr id="2" name="Диаграмма 1"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404191</xdr:colOff>
      <xdr:row>10</xdr:row>
      <xdr:rowOff>170289</xdr:rowOff>
    </xdr:from>
    <xdr:to>
      <xdr:col>18</xdr:col>
      <xdr:colOff>130969</xdr:colOff>
      <xdr:row>32</xdr:row>
      <xdr:rowOff>154782</xdr:rowOff>
    </xdr:to>
    <xdr:graphicFrame macro="">
      <xdr:nvGraphicFramePr>
        <xdr:cNvPr id="2" name="Диаграмма 1">
          <a:extLst>
            <a:ext uri="{FF2B5EF4-FFF2-40B4-BE49-F238E27FC236}">
              <a16:creationId xmlns=""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390940</xdr:colOff>
      <xdr:row>8</xdr:row>
      <xdr:rowOff>152400</xdr:rowOff>
    </xdr:from>
    <xdr:to>
      <xdr:col>16</xdr:col>
      <xdr:colOff>0</xdr:colOff>
      <xdr:row>29</xdr:row>
      <xdr:rowOff>154781</xdr:rowOff>
    </xdr:to>
    <xdr:graphicFrame macro="">
      <xdr:nvGraphicFramePr>
        <xdr:cNvPr id="2" name="Диаграмма 1">
          <a:extLst>
            <a:ext uri="{FF2B5EF4-FFF2-40B4-BE49-F238E27FC236}">
              <a16:creationId xmlns=""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853048</xdr:colOff>
      <xdr:row>42</xdr:row>
      <xdr:rowOff>49726</xdr:rowOff>
    </xdr:from>
    <xdr:to>
      <xdr:col>12</xdr:col>
      <xdr:colOff>130969</xdr:colOff>
      <xdr:row>65</xdr:row>
      <xdr:rowOff>59251</xdr:rowOff>
    </xdr:to>
    <xdr:graphicFrame macro="">
      <xdr:nvGraphicFramePr>
        <xdr:cNvPr id="3" name="Диаграмма 2">
          <a:extLst>
            <a:ext uri="{FF2B5EF4-FFF2-40B4-BE49-F238E27FC236}">
              <a16:creationId xmlns="" xmlns:a16="http://schemas.microsoft.com/office/drawing/2014/main" id="{00000000-0008-0000-0B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558164</xdr:colOff>
      <xdr:row>6</xdr:row>
      <xdr:rowOff>19050</xdr:rowOff>
    </xdr:from>
    <xdr:to>
      <xdr:col>23</xdr:col>
      <xdr:colOff>561975</xdr:colOff>
      <xdr:row>34</xdr:row>
      <xdr:rowOff>57149</xdr:rowOff>
    </xdr:to>
    <xdr:graphicFrame macro="">
      <xdr:nvGraphicFramePr>
        <xdr:cNvPr id="2" name="Диаграмма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203835</xdr:colOff>
      <xdr:row>7</xdr:row>
      <xdr:rowOff>40005</xdr:rowOff>
    </xdr:from>
    <xdr:to>
      <xdr:col>13</xdr:col>
      <xdr:colOff>203835</xdr:colOff>
      <xdr:row>26</xdr:row>
      <xdr:rowOff>66675</xdr:rowOff>
    </xdr:to>
    <xdr:graphicFrame macro="">
      <xdr:nvGraphicFramePr>
        <xdr:cNvPr id="2" name="Диаграмма 1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280989</xdr:colOff>
      <xdr:row>8</xdr:row>
      <xdr:rowOff>66672</xdr:rowOff>
    </xdr:from>
    <xdr:to>
      <xdr:col>18</xdr:col>
      <xdr:colOff>189827</xdr:colOff>
      <xdr:row>33</xdr:row>
      <xdr:rowOff>100422</xdr:rowOff>
    </xdr:to>
    <xdr:graphicFrame macro="">
      <xdr:nvGraphicFramePr>
        <xdr:cNvPr id="2" name="Диаграмма 1">
          <a:extLst>
            <a:ext uri="{FF2B5EF4-FFF2-40B4-BE49-F238E27FC236}">
              <a16:creationId xmlns="" xmlns:a16="http://schemas.microsoft.com/office/drawing/2014/main" id="{00000000-0008-0000-0E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7145</xdr:colOff>
      <xdr:row>6</xdr:row>
      <xdr:rowOff>7140</xdr:rowOff>
    </xdr:from>
    <xdr:to>
      <xdr:col>13</xdr:col>
      <xdr:colOff>606545</xdr:colOff>
      <xdr:row>31</xdr:row>
      <xdr:rowOff>40890</xdr:rowOff>
    </xdr:to>
    <xdr:graphicFrame macro="">
      <xdr:nvGraphicFramePr>
        <xdr:cNvPr id="2" name="Диаграмма 1">
          <a:extLst>
            <a:ext uri="{FF2B5EF4-FFF2-40B4-BE49-F238E27FC236}">
              <a16:creationId xmlns="" xmlns:a16="http://schemas.microsoft.com/office/drawing/2014/main" id="{00000000-0008-0000-0F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30957</xdr:colOff>
      <xdr:row>6</xdr:row>
      <xdr:rowOff>173828</xdr:rowOff>
    </xdr:from>
    <xdr:to>
      <xdr:col>11</xdr:col>
      <xdr:colOff>630357</xdr:colOff>
      <xdr:row>32</xdr:row>
      <xdr:rowOff>28985</xdr:rowOff>
    </xdr:to>
    <xdr:graphicFrame macro="">
      <xdr:nvGraphicFramePr>
        <xdr:cNvPr id="2" name="Диаграмма 1">
          <a:extLst>
            <a:ext uri="{FF2B5EF4-FFF2-40B4-BE49-F238E27FC236}">
              <a16:creationId xmlns="" xmlns:a16="http://schemas.microsoft.com/office/drawing/2014/main" id="{00000000-0008-0000-1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</xdr:colOff>
      <xdr:row>6</xdr:row>
      <xdr:rowOff>177005</xdr:rowOff>
    </xdr:from>
    <xdr:to>
      <xdr:col>14</xdr:col>
      <xdr:colOff>599403</xdr:colOff>
      <xdr:row>32</xdr:row>
      <xdr:rowOff>32162</xdr:rowOff>
    </xdr:to>
    <xdr:graphicFrame macro="">
      <xdr:nvGraphicFramePr>
        <xdr:cNvPr id="2" name="Диаграмма 1">
          <a:extLst>
            <a:ext uri="{FF2B5EF4-FFF2-40B4-BE49-F238E27FC236}">
              <a16:creationId xmlns="" xmlns:a16="http://schemas.microsoft.com/office/drawing/2014/main" id="{11C2BB02-8B70-48C2-9CCE-F9960805B2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322261</xdr:colOff>
      <xdr:row>199</xdr:row>
      <xdr:rowOff>73025</xdr:rowOff>
    </xdr:from>
    <xdr:to>
      <xdr:col>23</xdr:col>
      <xdr:colOff>365124</xdr:colOff>
      <xdr:row>227</xdr:row>
      <xdr:rowOff>111125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322261</xdr:colOff>
      <xdr:row>199</xdr:row>
      <xdr:rowOff>73025</xdr:rowOff>
    </xdr:from>
    <xdr:to>
      <xdr:col>23</xdr:col>
      <xdr:colOff>365124</xdr:colOff>
      <xdr:row>227</xdr:row>
      <xdr:rowOff>111125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1200150</xdr:colOff>
      <xdr:row>10</xdr:row>
      <xdr:rowOff>0</xdr:rowOff>
    </xdr:from>
    <xdr:to>
      <xdr:col>9</xdr:col>
      <xdr:colOff>73026</xdr:colOff>
      <xdr:row>25</xdr:row>
      <xdr:rowOff>80433</xdr:rowOff>
    </xdr:to>
    <xdr:graphicFrame macro="">
      <xdr:nvGraphicFramePr>
        <xdr:cNvPr id="2" name="Диаграмма 1">
          <a:extLst>
            <a:ext uri="{FF2B5EF4-FFF2-40B4-BE49-F238E27FC236}">
              <a16:creationId xmlns="" xmlns:a16="http://schemas.microsoft.com/office/drawing/2014/main" id="{00000000-0008-0000-1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118533</xdr:colOff>
      <xdr:row>8</xdr:row>
      <xdr:rowOff>150283</xdr:rowOff>
    </xdr:from>
    <xdr:to>
      <xdr:col>13</xdr:col>
      <xdr:colOff>142875</xdr:colOff>
      <xdr:row>24</xdr:row>
      <xdr:rowOff>66675</xdr:rowOff>
    </xdr:to>
    <xdr:graphicFrame macro="">
      <xdr:nvGraphicFramePr>
        <xdr:cNvPr id="2" name="Диаграмма 1">
          <a:extLst>
            <a:ext uri="{FF2B5EF4-FFF2-40B4-BE49-F238E27FC236}">
              <a16:creationId xmlns="" xmlns:a16="http://schemas.microsoft.com/office/drawing/2014/main" id="{00000000-0008-0000-1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7144</xdr:colOff>
      <xdr:row>6</xdr:row>
      <xdr:rowOff>159544</xdr:rowOff>
    </xdr:from>
    <xdr:to>
      <xdr:col>14</xdr:col>
      <xdr:colOff>606543</xdr:colOff>
      <xdr:row>32</xdr:row>
      <xdr:rowOff>14701</xdr:rowOff>
    </xdr:to>
    <xdr:graphicFrame macro="">
      <xdr:nvGraphicFramePr>
        <xdr:cNvPr id="2" name="Диаграмма 1">
          <a:extLst>
            <a:ext uri="{FF2B5EF4-FFF2-40B4-BE49-F238E27FC236}">
              <a16:creationId xmlns="" xmlns:a16="http://schemas.microsoft.com/office/drawing/2014/main" id="{00000000-0008-0000-1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260350</xdr:colOff>
      <xdr:row>14</xdr:row>
      <xdr:rowOff>12700</xdr:rowOff>
    </xdr:from>
    <xdr:to>
      <xdr:col>10</xdr:col>
      <xdr:colOff>45706</xdr:colOff>
      <xdr:row>31</xdr:row>
      <xdr:rowOff>111509</xdr:rowOff>
    </xdr:to>
    <xdr:graphicFrame macro="">
      <xdr:nvGraphicFramePr>
        <xdr:cNvPr id="2" name="Диаграмма 1">
          <a:extLst>
            <a:ext uri="{FF2B5EF4-FFF2-40B4-BE49-F238E27FC236}">
              <a16:creationId xmlns="" xmlns:a16="http://schemas.microsoft.com/office/drawing/2014/main" id="{D763321E-090A-EE4F-8E13-D109D13595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558806</xdr:colOff>
      <xdr:row>9</xdr:row>
      <xdr:rowOff>101606</xdr:rowOff>
    </xdr:from>
    <xdr:to>
      <xdr:col>10</xdr:col>
      <xdr:colOff>406406</xdr:colOff>
      <xdr:row>27</xdr:row>
      <xdr:rowOff>101606</xdr:rowOff>
    </xdr:to>
    <xdr:graphicFrame macro="">
      <xdr:nvGraphicFramePr>
        <xdr:cNvPr id="2" name="Диаграмма 1">
          <a:extLst>
            <a:ext uri="{FF2B5EF4-FFF2-40B4-BE49-F238E27FC236}">
              <a16:creationId xmlns="" xmlns:a16="http://schemas.microsoft.com/office/drawing/2014/main" id="{B7B151AC-4150-6D4D-B78F-DDB82B1B4E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288133</xdr:colOff>
      <xdr:row>44</xdr:row>
      <xdr:rowOff>116680</xdr:rowOff>
    </xdr:from>
    <xdr:to>
      <xdr:col>9</xdr:col>
      <xdr:colOff>135733</xdr:colOff>
      <xdr:row>62</xdr:row>
      <xdr:rowOff>59530</xdr:rowOff>
    </xdr:to>
    <xdr:graphicFrame macro="">
      <xdr:nvGraphicFramePr>
        <xdr:cNvPr id="2" name="Диаграмма 1">
          <a:extLst>
            <a:ext uri="{FF2B5EF4-FFF2-40B4-BE49-F238E27FC236}">
              <a16:creationId xmlns="" xmlns:a16="http://schemas.microsoft.com/office/drawing/2014/main" id="{6B20ED59-04AA-EB4E-971F-6D4EB6C637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194470</xdr:colOff>
      <xdr:row>41</xdr:row>
      <xdr:rowOff>66146</xdr:rowOff>
    </xdr:from>
    <xdr:to>
      <xdr:col>11</xdr:col>
      <xdr:colOff>42070</xdr:colOff>
      <xdr:row>59</xdr:row>
      <xdr:rowOff>8996</xdr:rowOff>
    </xdr:to>
    <xdr:graphicFrame macro="">
      <xdr:nvGraphicFramePr>
        <xdr:cNvPr id="2" name="Диаграмма 1">
          <a:extLst>
            <a:ext uri="{FF2B5EF4-FFF2-40B4-BE49-F238E27FC236}">
              <a16:creationId xmlns="" xmlns:a16="http://schemas.microsoft.com/office/drawing/2014/main" id="{672348FB-E745-2649-B3E8-11F13B55FA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320681</xdr:colOff>
      <xdr:row>9</xdr:row>
      <xdr:rowOff>25406</xdr:rowOff>
    </xdr:from>
    <xdr:to>
      <xdr:col>12</xdr:col>
      <xdr:colOff>0</xdr:colOff>
      <xdr:row>27</xdr:row>
      <xdr:rowOff>25406</xdr:rowOff>
    </xdr:to>
    <xdr:graphicFrame macro="">
      <xdr:nvGraphicFramePr>
        <xdr:cNvPr id="2" name="Диаграмма 1">
          <a:extLst>
            <a:ext uri="{FF2B5EF4-FFF2-40B4-BE49-F238E27FC236}">
              <a16:creationId xmlns="" xmlns:a16="http://schemas.microsoft.com/office/drawing/2014/main" id="{F146CD9F-8258-9141-8F8F-A1391613C8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sa\dii\Macro\LISA\FILE-XLS\VAR-2002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sa\dii\Macro\LISA\FILE-XLS\VAR-2002-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dd00ta573\lavori%20cipi\Lavori%20CIPI\ROMAGEST\File%20vuot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302\BoP0302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301\BOP0301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403\BoP0403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URRENT\COMMON.OTD\F_TRADE\BOP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198\BOP0198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OLGA\BoP0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fs02.vip.cbr.ru\DDKP\&#1050;&#1086;&#1083;&#1083;&#1077;&#1082;&#1090;&#1080;&#1074;&#1099;\&#1059;&#1056;&#1052;&#1057;%20&#1054;&#1040;&#1052;&#1055;\&#1052;&#1086;&#1076;&#1077;&#1083;&#1080;&#1088;&#1086;&#1074;&#1072;&#1085;&#1080;&#1077;\&#1044;&#1077;&#1085;&#1077;&#1078;&#1085;&#1086;-&#1082;&#1088;&#1077;&#1076;&#1080;&#1090;&#1085;&#1099;&#1077;%20&#1087;&#1086;&#1082;&#1072;&#1079;&#1072;&#1090;&#1077;&#1083;&#1080;\&#1085;&#1072;&#1096;&#1080;%20&#1087;&#1088;&#1086;&#1075;&#1085;&#1086;&#1079;&#1099;\08_&#1054;&#1055;&#1056;%20&#1076;&#1077;&#1072;&#1073;&#1088;&#1100;%202017\&#1076;&#1077;&#1082;&#1072;&#1073;&#1088;&#1100;%20-%20&#1055;&#1056;&#1054;&#1052;&#1045;&#1046;&#1059;&#1058;&#1054;&#1063;&#1053;&#1067;&#1049;\&#1073;&#1072;&#1083;&#1072;&#1085;&#1089;&#1099;.xlsb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S_2_UAFU\ANALYSIS_MODELS\DKU\Data\Money\Special\KADM-light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DOCS_2_UAFU\ANALYSIS_MODELS\DKU\Data\Money\Special\KADM-light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S_2_UAFU\ANALYSIS_MODELS\DKU\Data\Banks\102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\Research\Fixed%20Income\Weekly\weekly%20db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S_2_UAFU\ANALYSIS_MODELS\DKU\Table\OPR\1709\PPS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udkr\IMF\IMF%202008\&#1052;&#1080;&#1089;&#1089;&#1080;&#1103;%20&#1052;&#1040;&#1049;-2008\&#1056;&#1077;&#1092;&#1080;&#1085;&#1072;&#1085;&#1089;&#1080;&#1088;&#1086;&#1074;&#1072;&#1085;&#1080;&#1077;%20&#1080;%20&#1089;&#1086;&#1074;&#1086;&#1082;&#1091;&#1087;&#1085;&#1099;&#1077;%20&#1088;&#1077;&#1079;&#1077;&#1088;&#1074;&#1099;_3004200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O_NW\VOL1\BOP\COMPMETH\COMMON.OTD\BOPS\BOP0497\BOP0397\RSRU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1044;&#1044;&#1050;&#1055;\MMFXFI\CapitalMarketData\&#1041;&#1072;&#1079;&#1099;\CDS,FX%20(&#1076;&#1083;&#1103;%20&#1082;&#1086;&#1084;&#1084;&#1077;&#1085;&#1090;&#1072;)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:\&#1044;&#1044;&#1050;&#1055;\MMFXFI\CapitalMarketData\&#1041;&#1072;&#1079;&#1099;\CDS,FX%20(&#1076;&#1083;&#1103;%20&#1082;&#1086;&#1084;&#1084;&#1077;&#1085;&#1090;&#1072;)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-f3\OEA_OES_collaboration\DPI\Data%20Analysis\M_HYVmod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fs07.vip.cbr.ru\ddkp\Users\1109\AppData\Local\Temp\7zO8AFE4B8F\&#1092;.%200507021_01.04.2018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402\BoP0402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sa\dii\Macro\EIV\&#1052;&#1072;&#1090;&#1077;&#1088;&#1080;&#1072;&#1083;&#1099;\Histogram\&#1075;&#1080;&#1089;&#1090;&#1086;&#1075;&#1088;&#1072;&#1084;&#1084;&#1072;_9&#1084;_0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User\LOCALS~1\Temp\Rar$DI00.938\BMBI_sen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кономика"/>
      <sheetName val="Возраст"/>
      <sheetName val="Сектор товаров"/>
      <sheetName val="Промышленность"/>
      <sheetName val="ИБО"/>
      <sheetName val="Счет"/>
      <sheetName val="Отрасли"/>
      <sheetName val="Цены в отраслях"/>
      <sheetName val="Цены монополий"/>
      <sheetName val="Темп ВВП"/>
      <sheetName val="Использ. ВВП"/>
      <sheetName val="Платеж.баланс"/>
      <sheetName val="Бюджет"/>
      <sheetName val="Цены"/>
      <sheetName val="Ден.масса"/>
      <sheetName val="Структура"/>
      <sheetName val="Розница и услуги"/>
      <sheetName val="Доходы и расходы"/>
      <sheetName val="Занятость"/>
      <sheetName val="Макро"/>
    </sheetNames>
    <sheetDataSet>
      <sheetData sheetId="0"/>
      <sheetData sheetId="1"/>
      <sheetData sheetId="2">
        <row r="10">
          <cell r="A10">
            <v>1991</v>
          </cell>
        </row>
        <row r="11">
          <cell r="A11">
            <v>1992</v>
          </cell>
        </row>
        <row r="12">
          <cell r="A12">
            <v>1993</v>
          </cell>
        </row>
        <row r="13">
          <cell r="A13">
            <v>1994</v>
          </cell>
          <cell r="AM13">
            <v>4.0787255027679103</v>
          </cell>
        </row>
        <row r="14">
          <cell r="A14">
            <v>1995</v>
          </cell>
          <cell r="AM14">
            <v>2.9713629509708666</v>
          </cell>
        </row>
        <row r="15">
          <cell r="A15">
            <v>1996</v>
          </cell>
          <cell r="AM15">
            <v>1.4781011036694269</v>
          </cell>
        </row>
        <row r="16">
          <cell r="A16">
            <v>1997</v>
          </cell>
          <cell r="AM16">
            <v>1.1469219358529648</v>
          </cell>
        </row>
        <row r="17">
          <cell r="A17">
            <v>1998</v>
          </cell>
          <cell r="AM17">
            <v>1.2776879884845818</v>
          </cell>
        </row>
        <row r="18">
          <cell r="A18">
            <v>1999</v>
          </cell>
          <cell r="AM18">
            <v>1.857428869434703</v>
          </cell>
        </row>
        <row r="19">
          <cell r="A19">
            <v>2000</v>
          </cell>
          <cell r="AM19">
            <v>1.2077513256765982</v>
          </cell>
        </row>
        <row r="20">
          <cell r="A20">
            <v>2001</v>
          </cell>
          <cell r="AM20">
            <v>1.2146642454804728</v>
          </cell>
        </row>
        <row r="21">
          <cell r="A21">
            <v>2002</v>
          </cell>
          <cell r="AM21">
            <v>1.1561173608263062</v>
          </cell>
        </row>
        <row r="22">
          <cell r="A22">
            <v>2003</v>
          </cell>
          <cell r="AM22">
            <v>1.1370575501244915</v>
          </cell>
        </row>
        <row r="23">
          <cell r="A23">
            <v>2004</v>
          </cell>
          <cell r="AM23">
            <v>1.0954352816835722</v>
          </cell>
        </row>
        <row r="24">
          <cell r="A24">
            <v>2005</v>
          </cell>
          <cell r="AM24">
            <v>1.0640301198895672</v>
          </cell>
        </row>
        <row r="25">
          <cell r="A25">
            <v>2006</v>
          </cell>
          <cell r="AM25">
            <v>1.0570323351406035</v>
          </cell>
        </row>
        <row r="26">
          <cell r="A26">
            <v>2007</v>
          </cell>
          <cell r="AM26">
            <v>1.0519949970361004</v>
          </cell>
        </row>
        <row r="27">
          <cell r="A27">
            <v>2008</v>
          </cell>
          <cell r="AM27">
            <v>1.0469796736710473</v>
          </cell>
        </row>
        <row r="28">
          <cell r="A28">
            <v>2009</v>
          </cell>
          <cell r="AM28">
            <v>1.0423243039019878</v>
          </cell>
        </row>
        <row r="29">
          <cell r="A29">
            <v>2010</v>
          </cell>
          <cell r="AM29">
            <v>1.0386448985369803</v>
          </cell>
        </row>
        <row r="30">
          <cell r="A30">
            <v>2011</v>
          </cell>
        </row>
        <row r="50">
          <cell r="AK50">
            <v>16.223264540337709</v>
          </cell>
          <cell r="BT50">
            <v>100</v>
          </cell>
          <cell r="BU50">
            <v>100</v>
          </cell>
          <cell r="CP50">
            <v>25.915127955944278</v>
          </cell>
          <cell r="EK50">
            <v>16.223264540337709</v>
          </cell>
          <cell r="EM50">
            <v>100</v>
          </cell>
          <cell r="EN50">
            <v>100</v>
          </cell>
          <cell r="EO50">
            <v>100</v>
          </cell>
        </row>
        <row r="51">
          <cell r="AK51">
            <v>13.817308573925493</v>
          </cell>
          <cell r="BT51">
            <v>81.709731877652047</v>
          </cell>
          <cell r="BU51">
            <v>81.709731877652047</v>
          </cell>
          <cell r="CP51">
            <v>27.210884353741495</v>
          </cell>
          <cell r="EK51">
            <v>13.817308573925493</v>
          </cell>
          <cell r="EM51">
            <v>101.8</v>
          </cell>
          <cell r="EN51">
            <v>101.8</v>
          </cell>
          <cell r="EO51">
            <v>85.5</v>
          </cell>
        </row>
        <row r="52">
          <cell r="AK52">
            <v>12.737443517950609</v>
          </cell>
          <cell r="BT52">
            <v>71.793434040095349</v>
          </cell>
          <cell r="BU52">
            <v>71.793434040095349</v>
          </cell>
          <cell r="CP52">
            <v>28.571428571428569</v>
          </cell>
          <cell r="EK52">
            <v>12.737443517950609</v>
          </cell>
          <cell r="EM52">
            <v>101.90180000000002</v>
          </cell>
          <cell r="EN52">
            <v>101.90179999999999</v>
          </cell>
          <cell r="EO52">
            <v>78.061499999999995</v>
          </cell>
        </row>
        <row r="53">
          <cell r="AK53">
            <v>10.380073974061597</v>
          </cell>
          <cell r="BT53">
            <v>58.466337489130296</v>
          </cell>
          <cell r="BU53">
            <v>58.466337489130296</v>
          </cell>
          <cell r="CP53">
            <v>30</v>
          </cell>
          <cell r="EK53">
            <v>10.380073974061597</v>
          </cell>
          <cell r="EM53">
            <v>100.88278200000001</v>
          </cell>
          <cell r="EN53">
            <v>100.88278199999998</v>
          </cell>
          <cell r="EO53">
            <v>68.147689499999998</v>
          </cell>
        </row>
        <row r="54">
          <cell r="AK54">
            <v>10.011969345933121</v>
          </cell>
          <cell r="BT54">
            <v>54.851665367116254</v>
          </cell>
          <cell r="BU54">
            <v>54.851665367116254</v>
          </cell>
          <cell r="CP54">
            <v>31.5</v>
          </cell>
          <cell r="EK54">
            <v>10.011969345933121</v>
          </cell>
          <cell r="EM54">
            <v>99.974836961999998</v>
          </cell>
          <cell r="EN54">
            <v>99.974836961999998</v>
          </cell>
          <cell r="EO54">
            <v>65.38818921078547</v>
          </cell>
        </row>
        <row r="55">
          <cell r="AK55">
            <v>9.4242284156156</v>
          </cell>
          <cell r="BT55">
            <v>51.321172462618691</v>
          </cell>
          <cell r="BU55">
            <v>51.321172462618691</v>
          </cell>
          <cell r="CP55">
            <v>33.075000000000003</v>
          </cell>
          <cell r="EK55">
            <v>9.4242284156155982</v>
          </cell>
          <cell r="EM55">
            <v>99.175038266304</v>
          </cell>
          <cell r="EN55">
            <v>99.175038266304</v>
          </cell>
          <cell r="EO55">
            <v>63.161884711400226</v>
          </cell>
        </row>
        <row r="56">
          <cell r="AK56">
            <v>9.6056900775364209</v>
          </cell>
          <cell r="BT56">
            <v>51.682624615388576</v>
          </cell>
          <cell r="BU56">
            <v>51.682624615388576</v>
          </cell>
          <cell r="CP56">
            <v>34.728750000000005</v>
          </cell>
          <cell r="EK56">
            <v>9.6056900775364209</v>
          </cell>
          <cell r="EM56">
            <v>97.786587730575761</v>
          </cell>
          <cell r="EN56">
            <v>97.786587730575746</v>
          </cell>
          <cell r="EO56">
            <v>63.714905597614013</v>
          </cell>
        </row>
        <row r="57">
          <cell r="AK57">
            <v>9.2244373982287762</v>
          </cell>
          <cell r="BT57">
            <v>47.850637680589195</v>
          </cell>
          <cell r="BU57">
            <v>47.850637680589195</v>
          </cell>
          <cell r="CP57">
            <v>36.465187500000006</v>
          </cell>
          <cell r="EK57">
            <v>9.2244373982287762</v>
          </cell>
          <cell r="EM57">
            <v>96.417575502347702</v>
          </cell>
          <cell r="EN57">
            <v>96.417575502347688</v>
          </cell>
          <cell r="EO57">
            <v>60.620833443975165</v>
          </cell>
        </row>
        <row r="58">
          <cell r="AK58">
            <v>10.358177524370143</v>
          </cell>
          <cell r="BT58">
            <v>52.954420095389644</v>
          </cell>
          <cell r="BU58">
            <v>52.954420095389629</v>
          </cell>
          <cell r="CP58">
            <v>38.288446875000005</v>
          </cell>
          <cell r="EK58">
            <v>10.358177524370143</v>
          </cell>
          <cell r="EM58">
            <v>95.067729445314825</v>
          </cell>
          <cell r="EN58">
            <v>95.067729445314825</v>
          </cell>
          <cell r="EO58">
            <v>63.87391280245496</v>
          </cell>
        </row>
        <row r="59">
          <cell r="AK59">
            <v>12.024130706045844</v>
          </cell>
          <cell r="BT59">
            <v>58.808179332972934</v>
          </cell>
          <cell r="BU59">
            <v>58.808179332972934</v>
          </cell>
          <cell r="CP59">
            <v>40.20286921875001</v>
          </cell>
          <cell r="EK59">
            <v>12.024130706045844</v>
          </cell>
          <cell r="EM59">
            <v>94.121354399127924</v>
          </cell>
          <cell r="EN59">
            <v>94.121354399127924</v>
          </cell>
          <cell r="EO59">
            <v>69.638141607611587</v>
          </cell>
        </row>
        <row r="60">
          <cell r="AK60">
            <v>13.463936385026059</v>
          </cell>
          <cell r="BT60">
            <v>64.797530934505033</v>
          </cell>
          <cell r="BU60">
            <v>62.617723537596504</v>
          </cell>
          <cell r="CP60">
            <v>42.213012679687509</v>
          </cell>
          <cell r="EK60">
            <v>13.011005730102644</v>
          </cell>
          <cell r="EM60">
            <v>93.321373462783995</v>
          </cell>
          <cell r="EN60">
            <v>93.321373462783981</v>
          </cell>
          <cell r="EO60">
            <v>73.150285255070344</v>
          </cell>
        </row>
        <row r="61">
          <cell r="AK61">
            <v>15.585425729700615</v>
          </cell>
          <cell r="BT61">
            <v>71.583604678441787</v>
          </cell>
          <cell r="BU61">
            <v>71.583604678441787</v>
          </cell>
          <cell r="CP61">
            <v>44.323663313671886</v>
          </cell>
          <cell r="EK61">
            <v>15.585425729700615</v>
          </cell>
          <cell r="EM61">
            <v>92.690823864596666</v>
          </cell>
          <cell r="EN61">
            <v>92.690823864596652</v>
          </cell>
          <cell r="EO61">
            <v>75.875961861581303</v>
          </cell>
        </row>
        <row r="62">
          <cell r="AK62">
            <v>17.544344453025069</v>
          </cell>
          <cell r="BT62">
            <v>79.316493091469923</v>
          </cell>
          <cell r="BU62">
            <v>79.316493091469937</v>
          </cell>
          <cell r="CP62">
            <v>46.539846479355482</v>
          </cell>
          <cell r="EK62">
            <v>17.544344453025069</v>
          </cell>
          <cell r="EM62">
            <v>92.267979205452093</v>
          </cell>
          <cell r="EN62">
            <v>92.267979205452093</v>
          </cell>
          <cell r="EO62">
            <v>78.468848982991076</v>
          </cell>
        </row>
        <row r="63">
          <cell r="AK63">
            <v>20.340131207650966</v>
          </cell>
          <cell r="BT63">
            <v>88.186171267182743</v>
          </cell>
          <cell r="BU63">
            <v>88.186171267182758</v>
          </cell>
          <cell r="CP63">
            <v>48.866838803323262</v>
          </cell>
          <cell r="EK63">
            <v>20.340131207650966</v>
          </cell>
          <cell r="EM63">
            <v>92.089837194621197</v>
          </cell>
          <cell r="EN63">
            <v>92.089837194621182</v>
          </cell>
          <cell r="EO63">
            <v>81.312642764148151</v>
          </cell>
        </row>
        <row r="64">
          <cell r="AK64">
            <v>22.656012418306844</v>
          </cell>
          <cell r="BT64">
            <v>98.42840126969682</v>
          </cell>
          <cell r="BU64">
            <v>98.428401269696835</v>
          </cell>
          <cell r="CP64">
            <v>51.310180743489425</v>
          </cell>
          <cell r="EK64">
            <v>22.656012418306844</v>
          </cell>
          <cell r="EM64">
            <v>92.198133371561923</v>
          </cell>
          <cell r="EN64">
            <v>92.198133371561909</v>
          </cell>
          <cell r="EO64">
            <v>84.428017626110289</v>
          </cell>
        </row>
        <row r="65">
          <cell r="AK65">
            <v>25.702604957721022</v>
          </cell>
          <cell r="BT65">
            <v>110.33946048160391</v>
          </cell>
          <cell r="BU65">
            <v>110.33946048160391</v>
          </cell>
          <cell r="CP65">
            <v>53.875689780663897</v>
          </cell>
          <cell r="EK65">
            <v>25.702604957721022</v>
          </cell>
          <cell r="EM65">
            <v>92.638829272140782</v>
          </cell>
          <cell r="EN65">
            <v>92.638829272140768</v>
          </cell>
          <cell r="EO65">
            <v>87.838079021882393</v>
          </cell>
        </row>
        <row r="66">
          <cell r="AK66">
            <v>27.401295392481487</v>
          </cell>
          <cell r="BT66">
            <v>124.29116215200872</v>
          </cell>
          <cell r="BU66">
            <v>124.29116215200872</v>
          </cell>
          <cell r="CP66">
            <v>56.569474269697096</v>
          </cell>
          <cell r="EK66">
            <v>27.401295392481483</v>
          </cell>
          <cell r="EM66">
            <v>93.460817736103337</v>
          </cell>
          <cell r="EN66">
            <v>93.460817736103337</v>
          </cell>
          <cell r="EO66">
            <v>91.568645100060735</v>
          </cell>
        </row>
        <row r="67">
          <cell r="AK67">
            <v>29.942700466700515</v>
          </cell>
          <cell r="BT67">
            <v>140.7461408990539</v>
          </cell>
          <cell r="BU67">
            <v>140.7461408990539</v>
          </cell>
          <cell r="CP67">
            <v>59.39794798318195</v>
          </cell>
          <cell r="EK67">
            <v>29.942700466700519</v>
          </cell>
          <cell r="EM67">
            <v>94.711204536430117</v>
          </cell>
          <cell r="EN67">
            <v>94.711204536430103</v>
          </cell>
          <cell r="EO67">
            <v>95.648567142489284</v>
          </cell>
        </row>
        <row r="68">
          <cell r="AK68">
            <v>31.7466433885204</v>
          </cell>
          <cell r="BT68">
            <v>160.27332333858905</v>
          </cell>
          <cell r="BU68">
            <v>160.27332333858905</v>
          </cell>
          <cell r="CP68">
            <v>62.367845382341052</v>
          </cell>
          <cell r="EK68">
            <v>31.7466433885204</v>
          </cell>
          <cell r="EM68">
            <v>96.432050363016614</v>
          </cell>
          <cell r="EN68">
            <v>96.4320503630166</v>
          </cell>
          <cell r="EO68">
            <v>100.11009427066453</v>
          </cell>
        </row>
        <row r="69">
          <cell r="AK69">
            <v>34.797800120825876</v>
          </cell>
          <cell r="BT69">
            <v>183.56306339005937</v>
          </cell>
          <cell r="BU69">
            <v>183.56306339005934</v>
          </cell>
          <cell r="CP69">
            <v>65.486237651458111</v>
          </cell>
          <cell r="EK69">
            <v>34.797800120825876</v>
          </cell>
          <cell r="EM69">
            <v>98.654860811558208</v>
          </cell>
          <cell r="EN69">
            <v>98.654860811558208</v>
          </cell>
          <cell r="EO69">
            <v>104.9892887770211</v>
          </cell>
        </row>
        <row r="70">
          <cell r="EM70">
            <v>100.92890823236729</v>
          </cell>
          <cell r="EN70">
            <v>100.92890823236729</v>
          </cell>
        </row>
        <row r="91">
          <cell r="AJ91">
            <v>0.55357894736842106</v>
          </cell>
          <cell r="AN91">
            <v>0.30978947368421056</v>
          </cell>
          <cell r="AR91">
            <v>8.7263157894736834E-2</v>
          </cell>
        </row>
        <row r="92">
          <cell r="AJ92">
            <v>0.46155685131195334</v>
          </cell>
          <cell r="AN92">
            <v>0.399603498542274</v>
          </cell>
          <cell r="AR92">
            <v>8.5259475218658898E-2</v>
          </cell>
        </row>
        <row r="93">
          <cell r="AJ93">
            <v>0.44866710332405429</v>
          </cell>
          <cell r="AN93">
            <v>0.51596201080727033</v>
          </cell>
          <cell r="AR93">
            <v>6.7137710823644989E-2</v>
          </cell>
        </row>
        <row r="94">
          <cell r="AJ94">
            <v>0.42</v>
          </cell>
          <cell r="AN94">
            <v>0.51</v>
          </cell>
          <cell r="AR94">
            <v>7.0000000000000007E-2</v>
          </cell>
        </row>
        <row r="95">
          <cell r="AJ95">
            <v>0.43</v>
          </cell>
          <cell r="AN95">
            <v>0.5</v>
          </cell>
          <cell r="AR95">
            <v>7.0000000000000007E-2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ктор товаров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glio1"/>
      <sheetName val="Foglio2"/>
      <sheetName val="Foglio3"/>
      <sheetName val="Tav.22 Rischio di Credito"/>
      <sheetName val="SP puntuale"/>
      <sheetName val="TASSI1"/>
      <sheetName val="TASSI2"/>
      <sheetName val="Totale"/>
      <sheetName val="MacroA"/>
      <sheetName val="MensiCosti"/>
      <sheetName val="Settore composizione"/>
      <sheetName val="Tav.23 Sofferenze dettaglio"/>
      <sheetName val="Oneri di Gestione"/>
      <sheetName val="Volumi"/>
      <sheetName val="Serie2 (last but not least)"/>
      <sheetName val="Luciolli"/>
      <sheetName val="semaforo"/>
      <sheetName val="ALESSANDRI"/>
      <sheetName val="SP medio"/>
      <sheetName val="ProfittiOperFinanziarie"/>
      <sheetName val="#RIF"/>
      <sheetName val="Patrimonio netto"/>
      <sheetName val="File vuoto"/>
      <sheetName val="Intermediazione"/>
      <sheetName val="totale patr."/>
      <sheetName val="R&amp;R_Il Sole 24 Ore"/>
      <sheetName val="6_GPF &amp; GPM"/>
      <sheetName val="8_Titoli"/>
      <sheetName val="9_Costo personale"/>
      <sheetName val="10_Spese Amm. &amp; Rett.Acc "/>
      <sheetName val="11_Fiscalità"/>
      <sheetName val="Sheet2"/>
      <sheetName val="quarterly income and e&amp;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НБС"/>
      <sheetName val="Sectors (bln)"/>
      <sheetName val="Лист1"/>
      <sheetName val="Sectors"/>
      <sheetName val="Sectors (2)"/>
      <sheetName val="Finland"/>
      <sheetName val="Finland Mexico"/>
      <sheetName val="BIS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G2">
            <v>1</v>
          </cell>
          <cell r="H2">
            <v>1</v>
          </cell>
          <cell r="J2">
            <v>1</v>
          </cell>
        </row>
        <row r="3">
          <cell r="G3">
            <v>1</v>
          </cell>
          <cell r="H3">
            <v>1</v>
          </cell>
          <cell r="J3">
            <v>1</v>
          </cell>
        </row>
        <row r="4">
          <cell r="G4">
            <v>1</v>
          </cell>
          <cell r="H4">
            <v>1</v>
          </cell>
          <cell r="J4">
            <v>1</v>
          </cell>
        </row>
        <row r="5">
          <cell r="G5">
            <v>1</v>
          </cell>
          <cell r="H5">
            <v>1</v>
          </cell>
          <cell r="J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ross-check"/>
      <sheetName val="Neutral (cons. 1 col.)"/>
      <sheetName val="Neutral (reg. 1 col.)"/>
      <sheetName val="Mexico new"/>
      <sheetName val="Sectors (bln)"/>
      <sheetName val="Sectors"/>
      <sheetName val="Mexico"/>
      <sheetName val="Finland"/>
      <sheetName val="Finland Mexico"/>
      <sheetName val="Neutral (Non-CIS, 1 col.)"/>
      <sheetName val="Neutral (CIS, 1 col.)"/>
      <sheetName val="Cash"/>
      <sheetName val="Cash primary"/>
      <sheetName val="BOPcash"/>
      <sheetName val="Santos"/>
      <sheetName val="Santos (due)"/>
      <sheetName val="Santos (accrual)"/>
      <sheetName val="Neutral (consol. for IMF)"/>
      <sheetName val="BOPForm"/>
      <sheetName val="Expt. Fin."/>
      <sheetName val="BIS"/>
      <sheetName val="BIS (2)"/>
      <sheetName val="Tompson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Debt Output"/>
      <sheetName val="Trade Credits"/>
      <sheetName val="Other investment, other"/>
    </sheetNames>
    <sheetDataSet>
      <sheetData sheetId="0" refreshError="1">
        <row r="2">
          <cell r="I2">
            <v>1</v>
          </cell>
        </row>
        <row r="3">
          <cell r="I3">
            <v>1</v>
          </cell>
        </row>
        <row r="4">
          <cell r="I4">
            <v>1</v>
          </cell>
        </row>
        <row r="5">
          <cell r="I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Sectors старая"/>
      <sheetName val="Sectors "/>
      <sheetName val="Finland Mexico"/>
      <sheetName val="BIS и НБС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 and Derivatives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>
        <row r="2">
          <cell r="B2">
            <v>1</v>
          </cell>
          <cell r="K2">
            <v>1</v>
          </cell>
        </row>
        <row r="3">
          <cell r="K3">
            <v>1</v>
          </cell>
        </row>
        <row r="4">
          <cell r="K4">
            <v>1</v>
          </cell>
        </row>
        <row r="5">
          <cell r="K5">
            <v>1</v>
          </cell>
        </row>
        <row r="8">
          <cell r="B8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</sheetNames>
    <sheetDataSet>
      <sheetData sheetId="0" refreshError="1">
        <row r="2">
          <cell r="C2">
            <v>1</v>
          </cell>
        </row>
        <row r="3">
          <cell r="C3">
            <v>1</v>
          </cell>
        </row>
        <row r="4">
          <cell r="C4">
            <v>0</v>
          </cell>
        </row>
        <row r="5">
          <cell r="C5">
            <v>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ross-check"/>
      <sheetName val="Neutral (reg. 1 col.)"/>
      <sheetName val="Neutral (reg. 1 col.) (2)"/>
      <sheetName val="Neutral (cons. 1 col.)"/>
      <sheetName val="Finland"/>
      <sheetName val="Finland Print"/>
      <sheetName val="Finland Mexico"/>
      <sheetName val="Neutral (Non-CIS, 1 col.)"/>
      <sheetName val="Neutral (CIS, 1 col.)"/>
      <sheetName val="Neutral (consol. for IMF)"/>
      <sheetName val="Expt. Fin."/>
      <sheetName val="Sheet1"/>
      <sheetName val="Mexico (2)"/>
      <sheetName val="Mexico"/>
      <sheetName val="Mexico 2"/>
      <sheetName val="Mexico 3"/>
      <sheetName val="Mexico (CIS)"/>
      <sheetName val="Analytical I"/>
      <sheetName val="Analytical II"/>
      <sheetName val="What is this"/>
      <sheetName val="Sector print"/>
      <sheetName val="Sectors"/>
      <sheetName val="Goods"/>
      <sheetName val="Services"/>
      <sheetName val="Income 2"/>
      <sheetName val="Income"/>
      <sheetName val="Transfers"/>
      <sheetName val="Direct"/>
      <sheetName val="2AP"/>
      <sheetName val="Banks (f. 401)"/>
      <sheetName val="Portfolio"/>
      <sheetName val="Cash flows"/>
      <sheetName val="Cash and deposits"/>
      <sheetName val="Loans"/>
      <sheetName val="Arrears"/>
      <sheetName val="Cash Debt Service"/>
      <sheetName val="Debt Output"/>
      <sheetName val="Trade Credits"/>
      <sheetName val="Other investment, other"/>
      <sheetName val="functions"/>
    </sheetNames>
    <sheetDataSet>
      <sheetData sheetId="0" refreshError="1">
        <row r="2">
          <cell r="B2">
            <v>1</v>
          </cell>
          <cell r="E2">
            <v>1</v>
          </cell>
          <cell r="F2">
            <v>1</v>
          </cell>
        </row>
        <row r="3">
          <cell r="E3">
            <v>1</v>
          </cell>
          <cell r="F3">
            <v>0</v>
          </cell>
        </row>
        <row r="4">
          <cell r="F4">
            <v>0</v>
          </cell>
        </row>
        <row r="5">
          <cell r="F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Sectors (bln)"/>
      <sheetName val="Лист1"/>
      <sheetName val="Sectors"/>
      <sheetName val="Mexico"/>
      <sheetName val="Finland"/>
      <sheetName val="Finland Mexico"/>
      <sheetName val="BIS"/>
      <sheetName val="Neutral (Non-CIS, 1 col.)"/>
      <sheetName val="Neutral (CIS, 1 col.)"/>
      <sheetName val="Cash"/>
      <sheetName val="Cash primary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B2">
            <v>1</v>
          </cell>
          <cell r="J2">
            <v>1</v>
          </cell>
        </row>
        <row r="3">
          <cell r="I3">
            <v>1</v>
          </cell>
          <cell r="J3">
            <v>1</v>
          </cell>
        </row>
        <row r="4">
          <cell r="H4">
            <v>1</v>
          </cell>
          <cell r="J4">
            <v>0</v>
          </cell>
        </row>
        <row r="5">
          <cell r="H5">
            <v>1</v>
          </cell>
          <cell r="I5">
            <v>1</v>
          </cell>
          <cell r="J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АКТ_ГОД"/>
      <sheetName val="Пр_2016"/>
      <sheetName val="граф_год"/>
      <sheetName val="база_год"/>
      <sheetName val="база_кв"/>
      <sheetName val="база_мес"/>
      <sheetName val="ББС"/>
      <sheetName val="БЦБ"/>
      <sheetName val="ОКО"/>
      <sheetName val=""/>
    </sheetNames>
    <sheetDataSet>
      <sheetData sheetId="0">
        <row r="2">
          <cell r="L2">
            <v>15</v>
          </cell>
        </row>
      </sheetData>
      <sheetData sheetId="1">
        <row r="2">
          <cell r="L2">
            <v>16</v>
          </cell>
        </row>
      </sheetData>
      <sheetData sheetId="2">
        <row r="2">
          <cell r="F2" t="str">
            <v>var 1</v>
          </cell>
          <cell r="G2" t="str">
            <v>var 2</v>
          </cell>
          <cell r="H2" t="str">
            <v>var 3</v>
          </cell>
          <cell r="I2" t="str">
            <v>var 4</v>
          </cell>
          <cell r="S2" t="str">
            <v>LtD - all</v>
          </cell>
          <cell r="T2" t="str">
            <v>LtD - rub</v>
          </cell>
          <cell r="U2" t="str">
            <v>LtD - $</v>
          </cell>
          <cell r="W2" t="str">
            <v>ЧВК - руб.</v>
          </cell>
          <cell r="X2" t="str">
            <v>$ЧВК</v>
          </cell>
          <cell r="Y2" t="str">
            <v>ЧИА-ЦБ</v>
          </cell>
          <cell r="Z2" t="str">
            <v>ЧИА-банки</v>
          </cell>
          <cell r="AA2" t="str">
            <v>$ЧВК/ЧИА</v>
          </cell>
          <cell r="AC2" t="str">
            <v>Долл/я кр - всего</v>
          </cell>
          <cell r="AD2" t="str">
            <v>Долл/я кр - юр</v>
          </cell>
          <cell r="AE2" t="str">
            <v>Долл/я кр - нас</v>
          </cell>
          <cell r="AG2" t="str">
            <v>Долл/я деп - всего</v>
          </cell>
          <cell r="AH2" t="str">
            <v>Долл/я деп - юр</v>
          </cell>
          <cell r="AI2" t="str">
            <v>Долл/я деп - нас</v>
          </cell>
          <cell r="AK2" t="str">
            <v>Нал/Деп*</v>
          </cell>
          <cell r="AL2" t="str">
            <v>M2</v>
          </cell>
          <cell r="AN2" t="str">
            <v>Кр/Кап</v>
          </cell>
        </row>
      </sheetData>
      <sheetData sheetId="3">
        <row r="2">
          <cell r="C2" t="str">
            <v>число статей баланса - долл.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быль"/>
      <sheetName val="Const"/>
      <sheetName val="Calc"/>
      <sheetName val="Output"/>
      <sheetName val="Лист1"/>
      <sheetName val="ЧТОГУ"/>
      <sheetName val="Т07"/>
      <sheetName val="Т2"/>
      <sheetName val="Т30"/>
      <sheetName val="Index_on"/>
    </sheetNames>
    <sheetDataSet>
      <sheetData sheetId="0" refreshError="1">
        <row r="4">
          <cell r="B4">
            <v>2008</v>
          </cell>
          <cell r="C4" t="str">
            <v>I</v>
          </cell>
          <cell r="D4">
            <v>134.80000000000001</v>
          </cell>
          <cell r="E4">
            <v>-34.199999999999989</v>
          </cell>
        </row>
        <row r="5">
          <cell r="D5">
            <v>149.80000000000001</v>
          </cell>
          <cell r="E5">
            <v>-64.000000000000114</v>
          </cell>
        </row>
        <row r="6">
          <cell r="D6">
            <v>71.5</v>
          </cell>
          <cell r="E6">
            <v>-73.900000000000091</v>
          </cell>
        </row>
        <row r="7">
          <cell r="D7">
            <v>62</v>
          </cell>
          <cell r="E7">
            <v>-284.00000000000023</v>
          </cell>
        </row>
        <row r="8">
          <cell r="D8">
            <v>59.1</v>
          </cell>
          <cell r="E8">
            <v>-306.20000000000005</v>
          </cell>
        </row>
        <row r="9">
          <cell r="D9">
            <v>-52.300000000000011</v>
          </cell>
          <cell r="E9">
            <v>-254.89999999999986</v>
          </cell>
        </row>
        <row r="10">
          <cell r="D10">
            <v>24.40000000000002</v>
          </cell>
          <cell r="E10">
            <v>-251.80000000000018</v>
          </cell>
        </row>
        <row r="11">
          <cell r="D11">
            <v>174.8</v>
          </cell>
          <cell r="E11">
            <v>-237.70000000000027</v>
          </cell>
        </row>
        <row r="12">
          <cell r="D12">
            <v>116.8</v>
          </cell>
          <cell r="E12">
            <v>-87.700000000000045</v>
          </cell>
        </row>
        <row r="13">
          <cell r="D13">
            <v>132.70000000000002</v>
          </cell>
          <cell r="E13">
            <v>-97.899999999999864</v>
          </cell>
        </row>
        <row r="14">
          <cell r="D14">
            <v>117.89999999999998</v>
          </cell>
          <cell r="E14">
            <v>-102.5</v>
          </cell>
        </row>
        <row r="15">
          <cell r="D15">
            <v>213.7</v>
          </cell>
          <cell r="E15">
            <v>54.499999999999545</v>
          </cell>
        </row>
        <row r="16">
          <cell r="D16">
            <v>214.2</v>
          </cell>
          <cell r="E16">
            <v>-22</v>
          </cell>
        </row>
        <row r="17">
          <cell r="D17">
            <v>229.99999999999997</v>
          </cell>
          <cell r="E17">
            <v>7.2999999999999545</v>
          </cell>
        </row>
        <row r="18">
          <cell r="D18">
            <v>180</v>
          </cell>
          <cell r="E18">
            <v>-79.700000000000045</v>
          </cell>
        </row>
        <row r="19">
          <cell r="D19">
            <v>224.07449500000001</v>
          </cell>
          <cell r="E19">
            <v>-12.882485999999972</v>
          </cell>
        </row>
        <row r="20">
          <cell r="D20">
            <v>268.38467599999996</v>
          </cell>
          <cell r="E20">
            <v>-17.479049000000032</v>
          </cell>
        </row>
        <row r="21">
          <cell r="D21">
            <v>238.62794299999999</v>
          </cell>
          <cell r="E21">
            <v>-75.381979999999999</v>
          </cell>
        </row>
        <row r="22">
          <cell r="D22">
            <v>243.07985900000003</v>
          </cell>
          <cell r="E22">
            <v>-76.042545999999902</v>
          </cell>
        </row>
        <row r="23">
          <cell r="D23">
            <v>262.87151800000004</v>
          </cell>
          <cell r="E23">
            <v>-37.678473000000395</v>
          </cell>
        </row>
        <row r="24">
          <cell r="D24">
            <v>239.41261599999999</v>
          </cell>
          <cell r="E24">
            <v>-138.41075400000022</v>
          </cell>
        </row>
        <row r="25">
          <cell r="D25">
            <v>251.99536500000002</v>
          </cell>
          <cell r="E25">
            <v>-161.23033499999951</v>
          </cell>
        </row>
        <row r="26">
          <cell r="D26">
            <v>260.80279900000005</v>
          </cell>
          <cell r="E26">
            <v>-171.57858600000054</v>
          </cell>
        </row>
        <row r="27">
          <cell r="D27">
            <v>241.82129</v>
          </cell>
          <cell r="E27">
            <v>-139.18025699999998</v>
          </cell>
        </row>
        <row r="28">
          <cell r="D28">
            <v>232.02855199999999</v>
          </cell>
          <cell r="E28">
            <v>-258.37465299999985</v>
          </cell>
        </row>
        <row r="29">
          <cell r="D29">
            <v>219.23044200000001</v>
          </cell>
          <cell r="E29">
            <v>-253.18261600000005</v>
          </cell>
        </row>
        <row r="30">
          <cell r="D30">
            <v>238.40227699999997</v>
          </cell>
          <cell r="E30">
            <v>-322.19522000000006</v>
          </cell>
        </row>
        <row r="31">
          <cell r="D31">
            <v>-97.274866000000003</v>
          </cell>
          <cell r="E31">
            <v>-671.35444799999959</v>
          </cell>
        </row>
        <row r="32">
          <cell r="D32">
            <v>5.8861720000000162</v>
          </cell>
          <cell r="E32">
            <v>-340.84451000000013</v>
          </cell>
        </row>
        <row r="33">
          <cell r="D33">
            <v>46.639910000000015</v>
          </cell>
          <cell r="E33">
            <v>-310.53713900000093</v>
          </cell>
        </row>
        <row r="34">
          <cell r="D34">
            <v>73.674502000000018</v>
          </cell>
          <cell r="E34">
            <v>-512.52572799999871</v>
          </cell>
        </row>
        <row r="35">
          <cell r="D35">
            <v>66.338663999999881</v>
          </cell>
          <cell r="E35">
            <v>-548.32905900000151</v>
          </cell>
        </row>
        <row r="36">
          <cell r="D36">
            <v>109.4854</v>
          </cell>
          <cell r="E36">
            <v>-252.48547199999985</v>
          </cell>
        </row>
        <row r="37">
          <cell r="D37">
            <v>259.467894</v>
          </cell>
          <cell r="E37">
            <v>-83.285045999999511</v>
          </cell>
        </row>
        <row r="38">
          <cell r="D38">
            <v>275.51707899999997</v>
          </cell>
          <cell r="E38">
            <v>-188.03498600000057</v>
          </cell>
        </row>
        <row r="39">
          <cell r="D39">
            <v>284.61771299999998</v>
          </cell>
          <cell r="E39">
            <v>17.608766999999716</v>
          </cell>
        </row>
        <row r="40">
          <cell r="D40">
            <v>340.79015200000003</v>
          </cell>
          <cell r="E40">
            <v>-146.20473299999981</v>
          </cell>
        </row>
        <row r="41">
          <cell r="D41">
            <v>433.24744799999996</v>
          </cell>
          <cell r="E41">
            <v>-132.21916299999998</v>
          </cell>
        </row>
        <row r="42">
          <cell r="D42">
            <v>-92.174274999999966</v>
          </cell>
          <cell r="E42">
            <v>-397.09337900000037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t"/>
      <sheetName val="Calc"/>
      <sheetName val="Output"/>
      <sheetName val="прибыль"/>
      <sheetName val="Лист1"/>
      <sheetName val="ЧТОГУ"/>
      <sheetName val="Т07"/>
      <sheetName val="Т2"/>
      <sheetName val="Т30"/>
      <sheetName val="Index_on"/>
    </sheetNames>
    <sheetDataSet>
      <sheetData sheetId="0"/>
      <sheetData sheetId="1"/>
      <sheetData sheetId="2"/>
      <sheetData sheetId="3">
        <row r="4">
          <cell r="B4">
            <v>2008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01а"/>
      <sheetName val="Т02"/>
      <sheetName val="Т02а"/>
      <sheetName val="Т03"/>
      <sheetName val="Т04"/>
      <sheetName val="Т05"/>
      <sheetName val="Индекс"/>
      <sheetName val="102б"/>
      <sheetName val="102а"/>
      <sheetName val="102"/>
      <sheetName val="Н102а"/>
      <sheetName val="Н102"/>
      <sheetName val="Д01а"/>
      <sheetName val="Д01"/>
      <sheetName val="Т01"/>
      <sheetName val="Д02а"/>
      <sheetName val="Д02"/>
      <sheetName val="Д03"/>
      <sheetName val="Д04"/>
      <sheetName val="Д05"/>
      <sheetName val="H102-H102a_ВТБ24"/>
    </sheetNames>
    <sheetDataSet>
      <sheetData sheetId="0" refreshError="1">
        <row r="4">
          <cell r="B4">
            <v>2010</v>
          </cell>
          <cell r="C4" t="str">
            <v>I</v>
          </cell>
          <cell r="D4">
            <v>-78.699999999999989</v>
          </cell>
          <cell r="E4">
            <v>96.400000000000318</v>
          </cell>
          <cell r="F4">
            <v>0.40000000000000568</v>
          </cell>
          <cell r="G4">
            <v>25.400000000000489</v>
          </cell>
          <cell r="H4">
            <v>-458.59999999999968</v>
          </cell>
          <cell r="I4">
            <v>-103.99999999999989</v>
          </cell>
          <cell r="J4">
            <v>-17.900000000000091</v>
          </cell>
          <cell r="K4">
            <v>379.599999999999</v>
          </cell>
        </row>
        <row r="5">
          <cell r="D5">
            <v>308.40000000000009</v>
          </cell>
          <cell r="E5">
            <v>57.799999999999727</v>
          </cell>
          <cell r="F5">
            <v>7.9000000000000341</v>
          </cell>
          <cell r="G5">
            <v>-101.29999999999967</v>
          </cell>
          <cell r="H5">
            <v>-201.09999999999764</v>
          </cell>
          <cell r="I5">
            <v>243.89999999999986</v>
          </cell>
          <cell r="J5">
            <v>-68.400000000000091</v>
          </cell>
          <cell r="K5">
            <v>369.59999999999786</v>
          </cell>
        </row>
        <row r="6">
          <cell r="D6">
            <v>449.00000000000006</v>
          </cell>
          <cell r="E6">
            <v>51.999999999999773</v>
          </cell>
          <cell r="F6">
            <v>30.100000000000023</v>
          </cell>
          <cell r="G6">
            <v>-127.99999999999949</v>
          </cell>
          <cell r="H6">
            <v>-137.800000000002</v>
          </cell>
          <cell r="I6">
            <v>571.10000000000014</v>
          </cell>
          <cell r="J6">
            <v>-122.70000000000005</v>
          </cell>
          <cell r="K6">
            <v>184.30000000000155</v>
          </cell>
        </row>
        <row r="7">
          <cell r="D7">
            <v>375.09999999999991</v>
          </cell>
          <cell r="E7">
            <v>37</v>
          </cell>
          <cell r="F7">
            <v>43.699999999999989</v>
          </cell>
          <cell r="G7">
            <v>-79.10000000000008</v>
          </cell>
          <cell r="H7">
            <v>-34.299999999999272</v>
          </cell>
          <cell r="I7">
            <v>817</v>
          </cell>
          <cell r="J7">
            <v>-216.09999999999991</v>
          </cell>
          <cell r="K7">
            <v>-193.1000000000007</v>
          </cell>
        </row>
        <row r="8">
          <cell r="D8">
            <v>414.79999999999995</v>
          </cell>
          <cell r="E8">
            <v>33.199999999999591</v>
          </cell>
          <cell r="F8">
            <v>54.19999999999996</v>
          </cell>
          <cell r="G8">
            <v>12.699999999999761</v>
          </cell>
          <cell r="H8">
            <v>83.900000000000546</v>
          </cell>
          <cell r="I8">
            <v>664.2</v>
          </cell>
          <cell r="J8">
            <v>-165.59999999999968</v>
          </cell>
          <cell r="K8">
            <v>-267.80000000000035</v>
          </cell>
        </row>
        <row r="9">
          <cell r="D9">
            <v>327.09999999999991</v>
          </cell>
          <cell r="E9">
            <v>73.300000000000182</v>
          </cell>
          <cell r="F9">
            <v>57.599999999999966</v>
          </cell>
          <cell r="G9">
            <v>176.69999999999976</v>
          </cell>
          <cell r="H9">
            <v>-194.80000000000018</v>
          </cell>
          <cell r="I9">
            <v>612.39999999999986</v>
          </cell>
          <cell r="J9">
            <v>-159.09999999999991</v>
          </cell>
          <cell r="K9">
            <v>-238.99999999999977</v>
          </cell>
        </row>
        <row r="10">
          <cell r="D10">
            <v>295.69999999999993</v>
          </cell>
          <cell r="E10">
            <v>135.89999999999964</v>
          </cell>
          <cell r="F10">
            <v>56.499999999999943</v>
          </cell>
          <cell r="G10">
            <v>63.400000000000034</v>
          </cell>
          <cell r="H10">
            <v>6.8000000000029104</v>
          </cell>
          <cell r="I10">
            <v>485.89999999999964</v>
          </cell>
          <cell r="J10">
            <v>-169.99999999999989</v>
          </cell>
          <cell r="K10">
            <v>-282.80000000000257</v>
          </cell>
        </row>
        <row r="11">
          <cell r="D11">
            <v>267.17449499999998</v>
          </cell>
          <cell r="E11">
            <v>213.05126700000005</v>
          </cell>
          <cell r="F11">
            <v>54.868292999999994</v>
          </cell>
          <cell r="G11">
            <v>27.784732999999676</v>
          </cell>
          <cell r="H11">
            <v>20.688061999999263</v>
          </cell>
          <cell r="I11">
            <v>126.3175140000003</v>
          </cell>
          <cell r="J11">
            <v>-168.04208300000005</v>
          </cell>
          <cell r="K11">
            <v>-7.493290999999374</v>
          </cell>
        </row>
        <row r="12">
          <cell r="D12">
            <v>223.95917099999997</v>
          </cell>
          <cell r="E12">
            <v>276.5667440000002</v>
          </cell>
          <cell r="F12">
            <v>56.474428000000046</v>
          </cell>
          <cell r="G12">
            <v>-61.468261000000211</v>
          </cell>
          <cell r="H12">
            <v>66.887492999999267</v>
          </cell>
          <cell r="I12">
            <v>65.138465000000224</v>
          </cell>
          <cell r="J12">
            <v>-201.59355700000015</v>
          </cell>
          <cell r="K12">
            <v>21.953859000000534</v>
          </cell>
        </row>
        <row r="13">
          <cell r="D13">
            <v>135.28711399999997</v>
          </cell>
          <cell r="E13">
            <v>317.4562699999999</v>
          </cell>
          <cell r="F13">
            <v>59.67971</v>
          </cell>
          <cell r="G13">
            <v>-190.70540100000005</v>
          </cell>
          <cell r="H13">
            <v>289.09962799999903</v>
          </cell>
          <cell r="I13">
            <v>-122.74351499999955</v>
          </cell>
          <cell r="J13">
            <v>-227.69040300000006</v>
          </cell>
          <cell r="K13">
            <v>10.19082500000053</v>
          </cell>
        </row>
        <row r="14">
          <cell r="D14">
            <v>136.26697300000001</v>
          </cell>
          <cell r="E14">
            <v>327.15428300000031</v>
          </cell>
          <cell r="F14">
            <v>62.337967000000049</v>
          </cell>
          <cell r="G14">
            <v>-35.390004000000772</v>
          </cell>
          <cell r="H14">
            <v>-23.48193600000377</v>
          </cell>
          <cell r="I14">
            <v>-141.88606099999936</v>
          </cell>
          <cell r="J14">
            <v>-245.29874000000018</v>
          </cell>
          <cell r="K14">
            <v>192.8314640000039</v>
          </cell>
        </row>
        <row r="15">
          <cell r="D15">
            <v>164.68950100000018</v>
          </cell>
          <cell r="E15">
            <v>323.46604499999989</v>
          </cell>
          <cell r="F15">
            <v>66.016295000000014</v>
          </cell>
          <cell r="G15">
            <v>34.675925000000007</v>
          </cell>
          <cell r="H15">
            <v>-69.871203999997306</v>
          </cell>
          <cell r="I15">
            <v>-99.299562000000265</v>
          </cell>
          <cell r="J15">
            <v>-241.15483100000006</v>
          </cell>
          <cell r="K15">
            <v>150.85683299999789</v>
          </cell>
        </row>
        <row r="16">
          <cell r="D16">
            <v>81.53276500000004</v>
          </cell>
          <cell r="E16">
            <v>338.37247000000002</v>
          </cell>
          <cell r="F16">
            <v>66.361820999999964</v>
          </cell>
          <cell r="G16">
            <v>11.463249000000019</v>
          </cell>
          <cell r="H16">
            <v>28.942935000002763</v>
          </cell>
          <cell r="I16">
            <v>-224.75221800000043</v>
          </cell>
          <cell r="J16">
            <v>-262.444344</v>
          </cell>
          <cell r="K16">
            <v>123.58885199999793</v>
          </cell>
        </row>
        <row r="17">
          <cell r="D17">
            <v>86.272244000000114</v>
          </cell>
          <cell r="E17">
            <v>342.77090300000009</v>
          </cell>
          <cell r="F17">
            <v>67.732258000000002</v>
          </cell>
          <cell r="G17">
            <v>82.232412999999724</v>
          </cell>
          <cell r="H17">
            <v>-119.24811199999749</v>
          </cell>
          <cell r="I17">
            <v>-227.91859299999999</v>
          </cell>
          <cell r="J17">
            <v>-249.23753699999997</v>
          </cell>
          <cell r="K17">
            <v>189.94091199999798</v>
          </cell>
        </row>
        <row r="18">
          <cell r="D18">
            <v>40.915325000000053</v>
          </cell>
          <cell r="E18">
            <v>365.61580200000026</v>
          </cell>
          <cell r="F18">
            <v>70.379940999999974</v>
          </cell>
          <cell r="G18">
            <v>25.057098000000451</v>
          </cell>
          <cell r="H18">
            <v>29.320382000005338</v>
          </cell>
          <cell r="I18">
            <v>-327.11208700000077</v>
          </cell>
          <cell r="J18">
            <v>-235.48236999999995</v>
          </cell>
          <cell r="K18">
            <v>113.1365589999948</v>
          </cell>
        </row>
        <row r="19">
          <cell r="D19">
            <v>-18.931925999999976</v>
          </cell>
          <cell r="E19">
            <v>396.00229800000056</v>
          </cell>
          <cell r="F19">
            <v>54.473662999999988</v>
          </cell>
          <cell r="G19">
            <v>-19.55714799999987</v>
          </cell>
          <cell r="H19">
            <v>71.309202999997069</v>
          </cell>
          <cell r="I19">
            <v>-403.81788399999994</v>
          </cell>
          <cell r="J19">
            <v>-217.950918</v>
          </cell>
          <cell r="K19">
            <v>100.6088600000021</v>
          </cell>
        </row>
        <row r="20">
          <cell r="D20">
            <v>2.6560699999999997</v>
          </cell>
          <cell r="E20">
            <v>426.10613900000067</v>
          </cell>
          <cell r="F20">
            <v>50.952074999999979</v>
          </cell>
          <cell r="G20">
            <v>-0.64374299999985851</v>
          </cell>
          <cell r="H20">
            <v>6.2490659999966738</v>
          </cell>
          <cell r="I20">
            <v>-402.85007799999937</v>
          </cell>
          <cell r="J20">
            <v>-204.63761400000021</v>
          </cell>
          <cell r="K20">
            <v>127.48022500000212</v>
          </cell>
        </row>
        <row r="21">
          <cell r="D21">
            <v>-43.476274999999987</v>
          </cell>
          <cell r="E21">
            <v>415.78464000000054</v>
          </cell>
          <cell r="F21">
            <v>42.143437000000006</v>
          </cell>
          <cell r="G21">
            <v>3.4302300000001651</v>
          </cell>
          <cell r="H21">
            <v>-60.298486000003322</v>
          </cell>
          <cell r="I21">
            <v>-408.9540040000004</v>
          </cell>
          <cell r="J21">
            <v>-174.24707299999977</v>
          </cell>
          <cell r="K21">
            <v>138.66498100000291</v>
          </cell>
        </row>
        <row r="22">
          <cell r="D22">
            <v>-83.599737000000005</v>
          </cell>
          <cell r="E22">
            <v>381.00513200000023</v>
          </cell>
          <cell r="F22">
            <v>31.321189000000004</v>
          </cell>
          <cell r="G22">
            <v>-12.134477000000061</v>
          </cell>
          <cell r="H22">
            <v>106.35210799999732</v>
          </cell>
          <cell r="I22">
            <v>-464.03459799999928</v>
          </cell>
          <cell r="J22">
            <v>-171.63794099999996</v>
          </cell>
          <cell r="K22">
            <v>45.528850000001682</v>
          </cell>
        </row>
        <row r="23">
          <cell r="D23">
            <v>-401.64566500000012</v>
          </cell>
          <cell r="E23">
            <v>301.44716399999925</v>
          </cell>
          <cell r="F23">
            <v>58.041148999999962</v>
          </cell>
          <cell r="G23">
            <v>-10.68527499999891</v>
          </cell>
          <cell r="H23">
            <v>321.33307000000787</v>
          </cell>
          <cell r="I23">
            <v>-894.7070049999993</v>
          </cell>
          <cell r="J23">
            <v>-214.30060800000001</v>
          </cell>
          <cell r="K23">
            <v>37.225839999991251</v>
          </cell>
        </row>
        <row r="24">
          <cell r="D24">
            <v>-620.40398100000004</v>
          </cell>
          <cell r="E24">
            <v>-8.2599000000009255</v>
          </cell>
          <cell r="F24">
            <v>54.882626999999957</v>
          </cell>
          <cell r="G24">
            <v>1.5871560000008458</v>
          </cell>
          <cell r="H24">
            <v>353.03551700001299</v>
          </cell>
          <cell r="I24">
            <v>-857.21296299999995</v>
          </cell>
          <cell r="J24">
            <v>-153.32942399999979</v>
          </cell>
          <cell r="K24">
            <v>-11.10699400001306</v>
          </cell>
        </row>
        <row r="25">
          <cell r="D25">
            <v>-760.22959000000003</v>
          </cell>
          <cell r="E25">
            <v>-217.39021700000103</v>
          </cell>
          <cell r="F25">
            <v>59.588129999999978</v>
          </cell>
          <cell r="G25">
            <v>3.1140770000010889</v>
          </cell>
          <cell r="H25">
            <v>468.60918000001675</v>
          </cell>
          <cell r="I25">
            <v>-822.61520500000029</v>
          </cell>
          <cell r="J25">
            <v>-90.618253000000323</v>
          </cell>
          <cell r="K25">
            <v>-160.91730200001632</v>
          </cell>
        </row>
        <row r="26">
          <cell r="D26">
            <v>-902.55684299999996</v>
          </cell>
          <cell r="E26">
            <v>-361.80650999999989</v>
          </cell>
          <cell r="F26">
            <v>67.369868999999937</v>
          </cell>
          <cell r="G26">
            <v>-18.350684999998293</v>
          </cell>
          <cell r="H26">
            <v>360.78809299999557</v>
          </cell>
          <cell r="I26">
            <v>-862.32907899999941</v>
          </cell>
          <cell r="J26">
            <v>52.314925999999787</v>
          </cell>
          <cell r="K26">
            <v>-140.54345699999749</v>
          </cell>
        </row>
        <row r="27">
          <cell r="D27">
            <v>-399.84715700000004</v>
          </cell>
          <cell r="E27">
            <v>-429.13069600000017</v>
          </cell>
          <cell r="F27">
            <v>44.178331000000071</v>
          </cell>
          <cell r="G27">
            <v>-30.922142000001713</v>
          </cell>
          <cell r="H27">
            <v>60.323509999972885</v>
          </cell>
          <cell r="I27">
            <v>-207.12949900000172</v>
          </cell>
          <cell r="J27">
            <v>296.382386</v>
          </cell>
          <cell r="K27">
            <v>-133.54904699996939</v>
          </cell>
        </row>
        <row r="28">
          <cell r="D28">
            <v>-70.105549000000053</v>
          </cell>
          <cell r="E28">
            <v>-25.294609999999921</v>
          </cell>
          <cell r="F28">
            <v>18.379498000000126</v>
          </cell>
          <cell r="G28">
            <v>-33.023036000001071</v>
          </cell>
          <cell r="H28">
            <v>-103.8300800000352</v>
          </cell>
          <cell r="I28">
            <v>-36.300604000001158</v>
          </cell>
          <cell r="J28">
            <v>249.46743099999981</v>
          </cell>
          <cell r="K28">
            <v>-139.50414799996258</v>
          </cell>
        </row>
        <row r="29">
          <cell r="D29">
            <v>315.31296699999984</v>
          </cell>
          <cell r="E29">
            <v>285.05268100000012</v>
          </cell>
          <cell r="F29">
            <v>-16.781367000000046</v>
          </cell>
          <cell r="G29">
            <v>-62.908657000001995</v>
          </cell>
          <cell r="H29">
            <v>-118.26026200004344</v>
          </cell>
          <cell r="I29">
            <v>248.30601200000115</v>
          </cell>
          <cell r="J29">
            <v>189.34806400000002</v>
          </cell>
          <cell r="K29">
            <v>-209.44350399995596</v>
          </cell>
        </row>
        <row r="30">
          <cell r="D30">
            <v>681.8833189999998</v>
          </cell>
          <cell r="E30">
            <v>457.19200099999807</v>
          </cell>
          <cell r="F30">
            <v>-57.569734999999923</v>
          </cell>
          <cell r="G30">
            <v>30.956082999996397</v>
          </cell>
          <cell r="H30">
            <v>-423.79291899999953</v>
          </cell>
          <cell r="I30">
            <v>763.12726199999793</v>
          </cell>
          <cell r="J30">
            <v>81.970804000000044</v>
          </cell>
          <cell r="K30">
            <v>-170.0001769999933</v>
          </cell>
        </row>
        <row r="31">
          <cell r="D31">
            <v>736.54883800000005</v>
          </cell>
          <cell r="E31">
            <v>599.96888700000045</v>
          </cell>
          <cell r="F31">
            <v>-86.372705999999994</v>
          </cell>
          <cell r="G31">
            <v>80.475232000002507</v>
          </cell>
          <cell r="H31">
            <v>-490.54464799998095</v>
          </cell>
          <cell r="I31">
            <v>1206.0396990000011</v>
          </cell>
          <cell r="J31">
            <v>-114.09723699999995</v>
          </cell>
          <cell r="K31">
            <v>-458.92038900002308</v>
          </cell>
        </row>
        <row r="32">
          <cell r="D32">
            <v>864.25436200000013</v>
          </cell>
          <cell r="E32">
            <v>410.23480600000039</v>
          </cell>
          <cell r="F32">
            <v>-56.80275800000004</v>
          </cell>
          <cell r="G32">
            <v>137.95079900000178</v>
          </cell>
          <cell r="H32">
            <v>-448.19033499997749</v>
          </cell>
          <cell r="I32">
            <v>1223.9614000000008</v>
          </cell>
          <cell r="J32">
            <v>-93.492252999999891</v>
          </cell>
          <cell r="K32">
            <v>-309.40729700002555</v>
          </cell>
        </row>
        <row r="33">
          <cell r="D33">
            <v>825.20593200000008</v>
          </cell>
          <cell r="E33">
            <v>268.08134100000052</v>
          </cell>
          <cell r="F33">
            <v>-19.387519999999881</v>
          </cell>
          <cell r="G33">
            <v>96.010776000003716</v>
          </cell>
          <cell r="H33">
            <v>-324.04142799997499</v>
          </cell>
          <cell r="I33">
            <v>947.77518999999893</v>
          </cell>
          <cell r="J33">
            <v>-89.576262000000042</v>
          </cell>
          <cell r="K33">
            <v>-53.656165000027954</v>
          </cell>
        </row>
        <row r="34">
          <cell r="D34">
            <v>255.67200100000014</v>
          </cell>
          <cell r="E34">
            <v>241.04006400000162</v>
          </cell>
          <cell r="F34">
            <v>27.117757000000097</v>
          </cell>
          <cell r="G34">
            <v>32.733962000004794</v>
          </cell>
          <cell r="H34">
            <v>-102.10400700000173</v>
          </cell>
          <cell r="I34">
            <v>414.226055000001</v>
          </cell>
          <cell r="J34">
            <v>-140.08816399999978</v>
          </cell>
          <cell r="K34">
            <v>-217.25366600000564</v>
          </cell>
        </row>
        <row r="35">
          <cell r="D35">
            <v>-39.852687999999944</v>
          </cell>
          <cell r="E35">
            <v>123.05308758057663</v>
          </cell>
          <cell r="F35">
            <v>55.800715356904334</v>
          </cell>
          <cell r="G35">
            <v>-5.7377329760256544</v>
          </cell>
          <cell r="H35">
            <v>48.038736437621992</v>
          </cell>
          <cell r="I35">
            <v>-466.38236779089493</v>
          </cell>
          <cell r="J35">
            <v>-187.45668889408194</v>
          </cell>
          <cell r="K35">
            <v>392.83156228589962</v>
          </cell>
        </row>
        <row r="36">
          <cell r="D36">
            <v>-258.91479800000002</v>
          </cell>
          <cell r="E36">
            <v>164.20254058057617</v>
          </cell>
          <cell r="F36">
            <v>61.305315356904316</v>
          </cell>
          <cell r="G36">
            <v>-95.945300976025464</v>
          </cell>
          <cell r="H36">
            <v>218.40999343762087</v>
          </cell>
          <cell r="I36">
            <v>-502.4534507908952</v>
          </cell>
          <cell r="J36">
            <v>-194.37283089408174</v>
          </cell>
          <cell r="K36">
            <v>89.938935285900754</v>
          </cell>
        </row>
        <row r="37">
          <cell r="D37">
            <v>-595.58836799999995</v>
          </cell>
          <cell r="E37">
            <v>218.88389558057679</v>
          </cell>
          <cell r="F37">
            <v>69.152191356904382</v>
          </cell>
          <cell r="G37">
            <v>-33.010213976026535</v>
          </cell>
          <cell r="H37">
            <v>9.6077364376251353</v>
          </cell>
          <cell r="I37">
            <v>-634.01902879089494</v>
          </cell>
          <cell r="J37">
            <v>-210.43589489408168</v>
          </cell>
          <cell r="K37">
            <v>-15.767053714103213</v>
          </cell>
        </row>
      </sheetData>
      <sheetData sheetId="1" refreshError="1">
        <row r="4">
          <cell r="B4">
            <v>2009</v>
          </cell>
          <cell r="C4" t="str">
            <v>I</v>
          </cell>
          <cell r="D4">
            <v>389.902244</v>
          </cell>
          <cell r="E4">
            <v>18.956651000000001</v>
          </cell>
          <cell r="F4">
            <v>151.46085500000001</v>
          </cell>
          <cell r="G4">
            <v>58.292918999999998</v>
          </cell>
          <cell r="H4">
            <v>85.319372999999999</v>
          </cell>
          <cell r="I4">
            <v>-91.084439999999987</v>
          </cell>
          <cell r="J4">
            <v>-8.062600999999999</v>
          </cell>
          <cell r="K4">
            <v>-131.34206799999998</v>
          </cell>
          <cell r="L4">
            <v>-100.75772599999999</v>
          </cell>
          <cell r="M4">
            <v>-72.513861000000077</v>
          </cell>
          <cell r="N4">
            <v>300.17134600000003</v>
          </cell>
        </row>
        <row r="5">
          <cell r="D5">
            <v>394.43801099999996</v>
          </cell>
          <cell r="E5">
            <v>15.990996000000003</v>
          </cell>
          <cell r="F5">
            <v>147.07291000000001</v>
          </cell>
          <cell r="G5">
            <v>61.451723000000001</v>
          </cell>
          <cell r="H5">
            <v>74.967962999999926</v>
          </cell>
          <cell r="I5">
            <v>-71.537075999999999</v>
          </cell>
          <cell r="J5">
            <v>-16.426797000000001</v>
          </cell>
          <cell r="K5">
            <v>-123.25407100000001</v>
          </cell>
          <cell r="L5">
            <v>-109.339105</v>
          </cell>
          <cell r="M5">
            <v>-66.490639000000002</v>
          </cell>
          <cell r="N5">
            <v>306.87391499999995</v>
          </cell>
        </row>
        <row r="6">
          <cell r="D6">
            <v>373.85179199999999</v>
          </cell>
          <cell r="E6">
            <v>13.995371999999996</v>
          </cell>
          <cell r="F6">
            <v>144.34657799999997</v>
          </cell>
          <cell r="G6">
            <v>67.972296</v>
          </cell>
          <cell r="H6">
            <v>69.798300000000069</v>
          </cell>
          <cell r="I6">
            <v>-55.381724000000006</v>
          </cell>
          <cell r="J6">
            <v>-16.743560000000016</v>
          </cell>
          <cell r="K6">
            <v>-118.435444</v>
          </cell>
          <cell r="L6">
            <v>-117.09988400000005</v>
          </cell>
          <cell r="M6">
            <v>-51.037280999999822</v>
          </cell>
          <cell r="N6">
            <v>311.26644500000015</v>
          </cell>
        </row>
        <row r="7">
          <cell r="D7">
            <v>374.68359000000021</v>
          </cell>
          <cell r="E7">
            <v>17.723548000000001</v>
          </cell>
          <cell r="F7">
            <v>144.80885500000005</v>
          </cell>
          <cell r="G7">
            <v>82.685785999999979</v>
          </cell>
          <cell r="H7">
            <v>67.408020999999763</v>
          </cell>
          <cell r="I7">
            <v>-30.388516999999993</v>
          </cell>
          <cell r="J7">
            <v>-12.209241999999989</v>
          </cell>
          <cell r="K7">
            <v>-119.49491200000003</v>
          </cell>
          <cell r="L7">
            <v>-128.39486199999999</v>
          </cell>
          <cell r="M7">
            <v>-62.854659999999939</v>
          </cell>
          <cell r="N7">
            <v>333.96760700000004</v>
          </cell>
        </row>
        <row r="8">
          <cell r="D8">
            <v>344.27118000000002</v>
          </cell>
          <cell r="E8">
            <v>14.283512</v>
          </cell>
          <cell r="F8">
            <v>141.98307399999999</v>
          </cell>
          <cell r="G8">
            <v>88.537597000000005</v>
          </cell>
          <cell r="H8">
            <v>65.486823000000015</v>
          </cell>
          <cell r="I8">
            <v>-21.466028000000001</v>
          </cell>
          <cell r="J8">
            <v>-5.4168190000000003</v>
          </cell>
          <cell r="K8">
            <v>-112.721215</v>
          </cell>
          <cell r="L8">
            <v>-137.44479600000003</v>
          </cell>
          <cell r="M8">
            <v>-60.178832999999997</v>
          </cell>
          <cell r="N8">
            <v>317.33449499999978</v>
          </cell>
        </row>
        <row r="9">
          <cell r="D9">
            <v>325.104557</v>
          </cell>
          <cell r="E9">
            <v>15.529905999999999</v>
          </cell>
          <cell r="F9">
            <v>147.12167099999999</v>
          </cell>
          <cell r="G9">
            <v>87.811589999999995</v>
          </cell>
          <cell r="H9">
            <v>62.60539600000007</v>
          </cell>
          <cell r="I9">
            <v>-11.901880999999994</v>
          </cell>
          <cell r="J9">
            <v>-7.1865490000000012</v>
          </cell>
          <cell r="K9">
            <v>-107.10389099999996</v>
          </cell>
          <cell r="L9">
            <v>-141.43880699999997</v>
          </cell>
          <cell r="M9">
            <v>-58.324406000000039</v>
          </cell>
          <cell r="N9">
            <v>312.21758599999998</v>
          </cell>
        </row>
        <row r="10">
          <cell r="D10">
            <v>317.55368299999986</v>
          </cell>
          <cell r="E10">
            <v>16.349530000000001</v>
          </cell>
          <cell r="F10">
            <v>155.54958700000003</v>
          </cell>
          <cell r="G10">
            <v>83.236947000000015</v>
          </cell>
          <cell r="H10">
            <v>62.478262000000058</v>
          </cell>
          <cell r="I10">
            <v>-7.7046339999999933</v>
          </cell>
          <cell r="J10">
            <v>-7.0745200000000024</v>
          </cell>
          <cell r="K10">
            <v>-99.822368000000012</v>
          </cell>
          <cell r="L10">
            <v>-143.36701099999996</v>
          </cell>
          <cell r="M10">
            <v>-57.16703300000006</v>
          </cell>
          <cell r="N10">
            <v>320.03244300000006</v>
          </cell>
        </row>
        <row r="11">
          <cell r="D11">
            <v>303.93369099999973</v>
          </cell>
          <cell r="E11">
            <v>19.842079999999996</v>
          </cell>
          <cell r="F11">
            <v>167.30802899999998</v>
          </cell>
          <cell r="G11">
            <v>85.880322999999976</v>
          </cell>
          <cell r="H11">
            <v>63.20442300000019</v>
          </cell>
          <cell r="I11">
            <v>-2.1189290000000032</v>
          </cell>
          <cell r="J11">
            <v>-6.0006420000000018</v>
          </cell>
          <cell r="K11">
            <v>-96.267881000000017</v>
          </cell>
          <cell r="L11">
            <v>-140.32751200000004</v>
          </cell>
          <cell r="M11">
            <v>-55.736563999999873</v>
          </cell>
          <cell r="N11">
            <v>339.717018</v>
          </cell>
        </row>
        <row r="12">
          <cell r="D12">
            <v>293.75547599999999</v>
          </cell>
          <cell r="E12">
            <v>20.436055</v>
          </cell>
          <cell r="F12">
            <v>166.82984400000001</v>
          </cell>
          <cell r="G12">
            <v>86.115113000000008</v>
          </cell>
          <cell r="H12">
            <v>63.833392999999973</v>
          </cell>
          <cell r="I12">
            <v>-5.2583039999999999</v>
          </cell>
          <cell r="J12">
            <v>-5.6417419999999998</v>
          </cell>
          <cell r="K12">
            <v>-96.131366000000014</v>
          </cell>
          <cell r="L12">
            <v>-138.48742999999996</v>
          </cell>
          <cell r="M12">
            <v>-54.586015999999972</v>
          </cell>
          <cell r="N12">
            <v>330.86502300000024</v>
          </cell>
        </row>
        <row r="13">
          <cell r="D13">
            <v>305.48136099999994</v>
          </cell>
          <cell r="E13">
            <v>19.066362000000002</v>
          </cell>
          <cell r="F13">
            <v>181.68216800000002</v>
          </cell>
          <cell r="G13">
            <v>88.125776999999999</v>
          </cell>
          <cell r="H13">
            <v>64.949974000000054</v>
          </cell>
          <cell r="I13">
            <v>-5.1347880000000012</v>
          </cell>
          <cell r="J13">
            <v>-10.481275999999999</v>
          </cell>
          <cell r="K13">
            <v>-97.880960000000002</v>
          </cell>
          <cell r="L13">
            <v>-134.53399299999998</v>
          </cell>
          <cell r="M13">
            <v>-54.009058000000067</v>
          </cell>
          <cell r="N13">
            <v>357.26556700000003</v>
          </cell>
        </row>
        <row r="14">
          <cell r="D14">
            <v>316.65414800000013</v>
          </cell>
          <cell r="E14">
            <v>23.591327</v>
          </cell>
          <cell r="F14">
            <v>203.52357799999993</v>
          </cell>
          <cell r="G14">
            <v>88.084277000000014</v>
          </cell>
          <cell r="H14">
            <v>72.220582000000007</v>
          </cell>
          <cell r="I14">
            <v>-4.8575849999999994</v>
          </cell>
          <cell r="J14">
            <v>-15.609012000000005</v>
          </cell>
          <cell r="K14">
            <v>-102.28517399999998</v>
          </cell>
          <cell r="L14">
            <v>-133.37467600000002</v>
          </cell>
          <cell r="M14">
            <v>-56.261704000000009</v>
          </cell>
          <cell r="N14">
            <v>391.68576100000007</v>
          </cell>
        </row>
        <row r="15">
          <cell r="D15">
            <v>347.54206200000004</v>
          </cell>
          <cell r="E15">
            <v>25.878557000000001</v>
          </cell>
          <cell r="F15">
            <v>225.48768700000005</v>
          </cell>
          <cell r="G15">
            <v>94.95696599999998</v>
          </cell>
          <cell r="H15">
            <v>84.784391999999954</v>
          </cell>
          <cell r="I15">
            <v>-14.445751000000001</v>
          </cell>
          <cell r="J15">
            <v>-23.288794999999997</v>
          </cell>
          <cell r="K15">
            <v>-125.06343200000003</v>
          </cell>
          <cell r="L15">
            <v>-136.44058699999997</v>
          </cell>
          <cell r="M15">
            <v>-56.876183000000111</v>
          </cell>
          <cell r="N15">
            <v>422.53491599999984</v>
          </cell>
        </row>
        <row r="16">
          <cell r="D16">
            <v>351.460984</v>
          </cell>
          <cell r="E16">
            <v>26.628368999999999</v>
          </cell>
          <cell r="F16">
            <v>236.119609</v>
          </cell>
          <cell r="G16">
            <v>93.796701999999996</v>
          </cell>
          <cell r="H16">
            <v>89.87726899999997</v>
          </cell>
          <cell r="I16">
            <v>-19.423765000000003</v>
          </cell>
          <cell r="J16">
            <v>-12.204013999999997</v>
          </cell>
          <cell r="K16">
            <v>-144.24776299999999</v>
          </cell>
          <cell r="L16">
            <v>-151.585306</v>
          </cell>
          <cell r="M16">
            <v>-62.506608000000057</v>
          </cell>
          <cell r="N16">
            <v>407.9154769999999</v>
          </cell>
        </row>
        <row r="17">
          <cell r="D17">
            <v>373.27476500000006</v>
          </cell>
          <cell r="E17">
            <v>28.867485000000002</v>
          </cell>
          <cell r="F17">
            <v>265.56227699999999</v>
          </cell>
          <cell r="G17">
            <v>99.427231999999989</v>
          </cell>
          <cell r="H17">
            <v>90.902776999999972</v>
          </cell>
          <cell r="I17">
            <v>-25.527669000000003</v>
          </cell>
          <cell r="J17">
            <v>-11.268364000000009</v>
          </cell>
          <cell r="K17">
            <v>-157.72346399999998</v>
          </cell>
          <cell r="L17">
            <v>-161.75844599999994</v>
          </cell>
          <cell r="M17">
            <v>-58.367067000000077</v>
          </cell>
          <cell r="N17">
            <v>443.3895260000001</v>
          </cell>
        </row>
        <row r="18">
          <cell r="D18">
            <v>399.98299100000008</v>
          </cell>
          <cell r="E18">
            <v>29.842171999999998</v>
          </cell>
          <cell r="F18">
            <v>298.06451099999998</v>
          </cell>
          <cell r="G18">
            <v>98.292708999999988</v>
          </cell>
          <cell r="H18">
            <v>95.853716999999747</v>
          </cell>
          <cell r="I18">
            <v>-35.560283999999996</v>
          </cell>
          <cell r="J18">
            <v>-15.185343999999986</v>
          </cell>
          <cell r="K18">
            <v>-171.55854300000004</v>
          </cell>
          <cell r="L18">
            <v>-170.06693300000003</v>
          </cell>
          <cell r="M18">
            <v>-56.866982999999863</v>
          </cell>
          <cell r="N18">
            <v>472.79801299999963</v>
          </cell>
        </row>
        <row r="19">
          <cell r="D19">
            <v>426.02159999999981</v>
          </cell>
          <cell r="E19">
            <v>30.086070000000007</v>
          </cell>
          <cell r="F19">
            <v>334.79407400000002</v>
          </cell>
          <cell r="G19">
            <v>103.29043299999999</v>
          </cell>
          <cell r="H19">
            <v>100.8440380000002</v>
          </cell>
          <cell r="I19">
            <v>-40.356802999999992</v>
          </cell>
          <cell r="J19">
            <v>-20.022781000000009</v>
          </cell>
          <cell r="K19">
            <v>-184.24809700000003</v>
          </cell>
          <cell r="L19">
            <v>-182.50461599999997</v>
          </cell>
          <cell r="M19">
            <v>-66.189621999999957</v>
          </cell>
          <cell r="N19">
            <v>501.71429599999999</v>
          </cell>
        </row>
        <row r="20">
          <cell r="D20">
            <v>419.70985899999999</v>
          </cell>
          <cell r="E20">
            <v>31.492211000000001</v>
          </cell>
          <cell r="F20">
            <v>350.11125700000002</v>
          </cell>
          <cell r="G20">
            <v>105.359685</v>
          </cell>
          <cell r="H20">
            <v>108.01943999999993</v>
          </cell>
          <cell r="I20">
            <v>-32.799886000000001</v>
          </cell>
          <cell r="J20">
            <v>-10.463025999999999</v>
          </cell>
          <cell r="K20">
            <v>-198.44683099999997</v>
          </cell>
          <cell r="L20">
            <v>-202.110016</v>
          </cell>
          <cell r="M20">
            <v>-71.035313999999943</v>
          </cell>
          <cell r="N20">
            <v>499.83737900000006</v>
          </cell>
        </row>
        <row r="21">
          <cell r="D21">
            <v>442.25019299999985</v>
          </cell>
          <cell r="E21">
            <v>33.430977999999996</v>
          </cell>
          <cell r="F21">
            <v>381.57689499999992</v>
          </cell>
          <cell r="G21">
            <v>109.67039000000001</v>
          </cell>
          <cell r="H21">
            <v>112.13827600000023</v>
          </cell>
          <cell r="I21">
            <v>-32.670430999999994</v>
          </cell>
          <cell r="J21">
            <v>-16.70200599999999</v>
          </cell>
          <cell r="K21">
            <v>-214.192972</v>
          </cell>
          <cell r="L21">
            <v>-216.91783399999997</v>
          </cell>
          <cell r="M21">
            <v>-64.706004000000064</v>
          </cell>
          <cell r="N21">
            <v>533.87748499999998</v>
          </cell>
        </row>
        <row r="22">
          <cell r="D22">
            <v>466.47960400000028</v>
          </cell>
          <cell r="E22">
            <v>31.467272000000008</v>
          </cell>
          <cell r="F22">
            <v>415.20849900000007</v>
          </cell>
          <cell r="G22">
            <v>112.71707400000003</v>
          </cell>
          <cell r="H22">
            <v>119.73368899999969</v>
          </cell>
          <cell r="I22">
            <v>-37.775158999999988</v>
          </cell>
          <cell r="J22">
            <v>-21.639805000000003</v>
          </cell>
          <cell r="K22">
            <v>-219.01138200000005</v>
          </cell>
          <cell r="L22">
            <v>-225.39707299999989</v>
          </cell>
          <cell r="M22">
            <v>-64.941794000000158</v>
          </cell>
          <cell r="N22">
            <v>576.84092499999997</v>
          </cell>
        </row>
        <row r="23">
          <cell r="D23">
            <v>464.92083900000034</v>
          </cell>
          <cell r="E23">
            <v>35.062581000000009</v>
          </cell>
          <cell r="F23">
            <v>427.13714200000004</v>
          </cell>
          <cell r="G23">
            <v>112.66902499999999</v>
          </cell>
          <cell r="H23">
            <v>123.91340299999983</v>
          </cell>
          <cell r="I23">
            <v>-50.257892999999981</v>
          </cell>
          <cell r="J23">
            <v>-21.229373999999989</v>
          </cell>
          <cell r="K23">
            <v>-212.74158100000014</v>
          </cell>
          <cell r="L23">
            <v>-213.19671099999999</v>
          </cell>
          <cell r="M23">
            <v>-55.013609999999687</v>
          </cell>
          <cell r="N23">
            <v>611.26382100000046</v>
          </cell>
        </row>
        <row r="24">
          <cell r="D24">
            <v>479.46951200000001</v>
          </cell>
          <cell r="E24">
            <v>41.341313</v>
          </cell>
          <cell r="F24">
            <v>438.05651399999999</v>
          </cell>
          <cell r="G24">
            <v>118.311785</v>
          </cell>
          <cell r="H24">
            <v>134.04778299999998</v>
          </cell>
          <cell r="I24">
            <v>-63.425167000000002</v>
          </cell>
          <cell r="J24">
            <v>-13.459002000000002</v>
          </cell>
          <cell r="K24">
            <v>-238.35777200000001</v>
          </cell>
          <cell r="L24">
            <v>-222.28089499999999</v>
          </cell>
          <cell r="M24">
            <v>-51.840948999999966</v>
          </cell>
          <cell r="N24">
            <v>621.86312199999975</v>
          </cell>
        </row>
        <row r="25">
          <cell r="D25">
            <v>495.24452100000002</v>
          </cell>
          <cell r="E25">
            <v>45.525818000000001</v>
          </cell>
          <cell r="F25">
            <v>449.48928799999999</v>
          </cell>
          <cell r="G25">
            <v>118.935401</v>
          </cell>
          <cell r="H25">
            <v>145.21600400000017</v>
          </cell>
          <cell r="I25">
            <v>-91.409433999999976</v>
          </cell>
          <cell r="J25">
            <v>-25.268275000000003</v>
          </cell>
          <cell r="K25">
            <v>-267.87310400000001</v>
          </cell>
          <cell r="L25">
            <v>-215.35108600000001</v>
          </cell>
          <cell r="M25">
            <v>-40.465188000000126</v>
          </cell>
          <cell r="N25">
            <v>614.04394500000024</v>
          </cell>
        </row>
        <row r="26">
          <cell r="D26">
            <v>530.9193879999998</v>
          </cell>
          <cell r="E26">
            <v>50.292766999999998</v>
          </cell>
          <cell r="F26">
            <v>469.46193000000005</v>
          </cell>
          <cell r="G26">
            <v>126.76385999999995</v>
          </cell>
          <cell r="H26">
            <v>163.59660299999979</v>
          </cell>
          <cell r="I26">
            <v>-106.98237300000002</v>
          </cell>
          <cell r="J26">
            <v>-30.592671999999986</v>
          </cell>
          <cell r="K26">
            <v>-281.46282699999995</v>
          </cell>
          <cell r="L26">
            <v>-222.96023800000003</v>
          </cell>
          <cell r="M26">
            <v>-52.932108999999826</v>
          </cell>
          <cell r="N26">
            <v>646.10432899999978</v>
          </cell>
        </row>
        <row r="27">
          <cell r="D27">
            <v>593.96158200000048</v>
          </cell>
          <cell r="E27">
            <v>64.779590000000013</v>
          </cell>
          <cell r="F27">
            <v>472.941734</v>
          </cell>
          <cell r="G27">
            <v>137.29213100000004</v>
          </cell>
          <cell r="H27">
            <v>202.13559999999927</v>
          </cell>
          <cell r="I27">
            <v>-169.46983299999997</v>
          </cell>
          <cell r="J27">
            <v>-46.49774399999999</v>
          </cell>
          <cell r="K27">
            <v>-364.01842700000009</v>
          </cell>
          <cell r="L27">
            <v>-202.19243600000007</v>
          </cell>
          <cell r="M27">
            <v>-47.676818999999767</v>
          </cell>
          <cell r="N27">
            <v>641.25537799999995</v>
          </cell>
        </row>
        <row r="28">
          <cell r="D28">
            <v>683.06843900000001</v>
          </cell>
          <cell r="E28">
            <v>74.207215000000005</v>
          </cell>
          <cell r="F28">
            <v>455.83043400000003</v>
          </cell>
          <cell r="G28">
            <v>174.57618200000002</v>
          </cell>
          <cell r="H28">
            <v>252.01954799999993</v>
          </cell>
          <cell r="I28">
            <v>-230.490523</v>
          </cell>
          <cell r="J28">
            <v>-47.817803999999995</v>
          </cell>
          <cell r="K28">
            <v>-529.17992399999991</v>
          </cell>
          <cell r="L28">
            <v>-335.928808</v>
          </cell>
          <cell r="M28">
            <v>-62.102958000000172</v>
          </cell>
          <cell r="N28">
            <v>434.18180099999995</v>
          </cell>
        </row>
        <row r="29">
          <cell r="D29">
            <v>687.76822199999981</v>
          </cell>
          <cell r="E29">
            <v>62.591436000000002</v>
          </cell>
          <cell r="F29">
            <v>448.74932699999994</v>
          </cell>
          <cell r="G29">
            <v>168.44138099999998</v>
          </cell>
          <cell r="H29">
            <v>214.82916700000004</v>
          </cell>
          <cell r="I29">
            <v>-171.69735900000006</v>
          </cell>
          <cell r="J29">
            <v>-41.701546999999998</v>
          </cell>
          <cell r="K29">
            <v>-461.12001899999996</v>
          </cell>
          <cell r="L29">
            <v>-364.13189400000005</v>
          </cell>
          <cell r="M29">
            <v>-58.648625999999865</v>
          </cell>
          <cell r="N29">
            <v>485.08008800000022</v>
          </cell>
        </row>
        <row r="30">
          <cell r="D30">
            <v>716.41557099999989</v>
          </cell>
          <cell r="E30">
            <v>70.413234999999986</v>
          </cell>
          <cell r="F30">
            <v>446.72764400000005</v>
          </cell>
          <cell r="G30">
            <v>188.00142199999996</v>
          </cell>
          <cell r="H30">
            <v>214.43068500000069</v>
          </cell>
          <cell r="I30">
            <v>-129.55896899999996</v>
          </cell>
          <cell r="J30">
            <v>-44.818050999999997</v>
          </cell>
          <cell r="K30">
            <v>-430.81922799999995</v>
          </cell>
          <cell r="L30">
            <v>-379.72194000000013</v>
          </cell>
          <cell r="M30">
            <v>-80.118928999999866</v>
          </cell>
          <cell r="N30">
            <v>570.95144000000084</v>
          </cell>
        </row>
        <row r="31">
          <cell r="D31">
            <v>713.48761400000001</v>
          </cell>
          <cell r="E31">
            <v>72.292531999999994</v>
          </cell>
          <cell r="F31">
            <v>437.00544300000001</v>
          </cell>
          <cell r="G31">
            <v>192.24433100000007</v>
          </cell>
          <cell r="H31">
            <v>233.90490999999909</v>
          </cell>
          <cell r="I31">
            <v>-99.612389000000007</v>
          </cell>
          <cell r="J31">
            <v>-59.302032999999952</v>
          </cell>
          <cell r="K31">
            <v>-416.09420699999993</v>
          </cell>
          <cell r="L31">
            <v>-371.46139799999975</v>
          </cell>
          <cell r="M31">
            <v>-98.542054000000689</v>
          </cell>
          <cell r="N31">
            <v>603.92274899999916</v>
          </cell>
        </row>
        <row r="32">
          <cell r="D32">
            <v>713.29689699999994</v>
          </cell>
          <cell r="E32">
            <v>91.447569000000001</v>
          </cell>
          <cell r="F32">
            <v>425.966249</v>
          </cell>
          <cell r="G32">
            <v>205.68931000000001</v>
          </cell>
          <cell r="H32">
            <v>252.70791799999998</v>
          </cell>
          <cell r="I32">
            <v>-75.406189999999995</v>
          </cell>
          <cell r="J32">
            <v>-36.775480999999992</v>
          </cell>
          <cell r="K32">
            <v>-442.25989299999998</v>
          </cell>
          <cell r="L32">
            <v>-371.24227400000001</v>
          </cell>
          <cell r="M32">
            <v>-113.08753900000012</v>
          </cell>
          <cell r="N32">
            <v>650.33656600000018</v>
          </cell>
        </row>
        <row r="33">
          <cell r="D33">
            <v>694.13839500000006</v>
          </cell>
          <cell r="E33">
            <v>79.236424999999983</v>
          </cell>
          <cell r="F33">
            <v>424.95725599999997</v>
          </cell>
          <cell r="G33">
            <v>196.44070300000007</v>
          </cell>
          <cell r="H33">
            <v>241.3082069999999</v>
          </cell>
          <cell r="I33">
            <v>-45.692462000000006</v>
          </cell>
          <cell r="J33">
            <v>-47.897195000000018</v>
          </cell>
          <cell r="K33">
            <v>-412.54002099999991</v>
          </cell>
          <cell r="L33">
            <v>-345.59534100000008</v>
          </cell>
          <cell r="M33">
            <v>-117.89244499999992</v>
          </cell>
          <cell r="N33">
            <v>666.46352199999967</v>
          </cell>
        </row>
        <row r="34">
          <cell r="D34">
            <v>654.81359399999985</v>
          </cell>
          <cell r="E34">
            <v>82.804534000000004</v>
          </cell>
          <cell r="F34">
            <v>415.77798699999994</v>
          </cell>
          <cell r="G34">
            <v>187.96680299999997</v>
          </cell>
          <cell r="H34">
            <v>236.356022</v>
          </cell>
          <cell r="I34">
            <v>-34.245137000000014</v>
          </cell>
          <cell r="J34">
            <v>-52.333512000000013</v>
          </cell>
          <cell r="K34">
            <v>-386.53589999999986</v>
          </cell>
          <cell r="L34">
            <v>-316.26541800000007</v>
          </cell>
          <cell r="M34">
            <v>-120.40110200000017</v>
          </cell>
          <cell r="N34">
            <v>667.93787099999963</v>
          </cell>
        </row>
        <row r="35">
          <cell r="D35">
            <v>656.67121899999995</v>
          </cell>
          <cell r="E35">
            <v>84.622082000000006</v>
          </cell>
          <cell r="F35">
            <v>444.18188099999998</v>
          </cell>
          <cell r="G35">
            <v>191.40283700000015</v>
          </cell>
          <cell r="H35">
            <v>205.04051200000021</v>
          </cell>
          <cell r="I35">
            <v>-31.399551999999986</v>
          </cell>
          <cell r="J35">
            <v>-56.733162000000014</v>
          </cell>
          <cell r="K35">
            <v>-377.44794100000001</v>
          </cell>
          <cell r="L35">
            <v>-307.69523999999996</v>
          </cell>
          <cell r="M35">
            <v>-99.275629999999822</v>
          </cell>
          <cell r="N35">
            <v>709.36700600000017</v>
          </cell>
        </row>
        <row r="36">
          <cell r="D36">
            <v>611.64321099999995</v>
          </cell>
          <cell r="E36">
            <v>71.291640999999998</v>
          </cell>
          <cell r="F36">
            <v>415.87681900000001</v>
          </cell>
          <cell r="G36">
            <v>188.31155100000001</v>
          </cell>
          <cell r="H36">
            <v>275.44188200000002</v>
          </cell>
          <cell r="I36">
            <v>-23.890075000000003</v>
          </cell>
          <cell r="J36">
            <v>-39.388093999999995</v>
          </cell>
          <cell r="K36">
            <v>-383.86350000000004</v>
          </cell>
          <cell r="L36">
            <v>-319.51627299999996</v>
          </cell>
          <cell r="M36">
            <v>-119.14991200000003</v>
          </cell>
          <cell r="N36">
            <v>676.75725000000011</v>
          </cell>
        </row>
        <row r="37">
          <cell r="D37">
            <v>615.12671099999989</v>
          </cell>
          <cell r="E37">
            <v>73.664375000000007</v>
          </cell>
          <cell r="F37">
            <v>430.73252499999995</v>
          </cell>
          <cell r="G37">
            <v>186.59385699999999</v>
          </cell>
          <cell r="H37">
            <v>255.40459799999988</v>
          </cell>
          <cell r="I37">
            <v>-17.890648999999996</v>
          </cell>
          <cell r="J37">
            <v>-49.326580000000007</v>
          </cell>
          <cell r="K37">
            <v>-361.53190800000004</v>
          </cell>
          <cell r="L37">
            <v>-308.05111500000015</v>
          </cell>
          <cell r="M37">
            <v>-119.02832299999974</v>
          </cell>
          <cell r="N37">
            <v>705.69349099999977</v>
          </cell>
        </row>
        <row r="38">
          <cell r="D38">
            <v>584.51820599999996</v>
          </cell>
          <cell r="E38">
            <v>73.615640000000013</v>
          </cell>
          <cell r="F38">
            <v>443.61127600000009</v>
          </cell>
          <cell r="G38">
            <v>203.20884100000009</v>
          </cell>
          <cell r="H38">
            <v>276.56983399999967</v>
          </cell>
          <cell r="I38">
            <v>-28.848388000000007</v>
          </cell>
          <cell r="J38">
            <v>-49.367733000000015</v>
          </cell>
          <cell r="K38">
            <v>-365.49453300000005</v>
          </cell>
          <cell r="L38">
            <v>-288.74278399999992</v>
          </cell>
          <cell r="M38">
            <v>-111.18733399999999</v>
          </cell>
          <cell r="N38">
            <v>737.88302499999975</v>
          </cell>
        </row>
        <row r="39">
          <cell r="D39">
            <v>527.77198946312558</v>
          </cell>
          <cell r="E39">
            <v>56.511407074355077</v>
          </cell>
          <cell r="F39">
            <v>433.44721358179049</v>
          </cell>
          <cell r="G39">
            <v>176.60572712230652</v>
          </cell>
          <cell r="H39">
            <v>200.74286083004625</v>
          </cell>
          <cell r="I39">
            <v>-20.260865814871028</v>
          </cell>
          <cell r="J39">
            <v>-49.450821861305016</v>
          </cell>
          <cell r="K39">
            <v>-296.38462748710162</v>
          </cell>
          <cell r="L39">
            <v>-234.07789823641875</v>
          </cell>
          <cell r="M39">
            <v>-98.080698091350712</v>
          </cell>
          <cell r="N39">
            <v>696.82428658057688</v>
          </cell>
        </row>
        <row r="40">
          <cell r="D40">
            <v>530.38303899999994</v>
          </cell>
          <cell r="E40">
            <v>62.323309000000002</v>
          </cell>
          <cell r="F40">
            <v>449.73948100000001</v>
          </cell>
          <cell r="G40">
            <v>186.089966</v>
          </cell>
          <cell r="H40">
            <v>274.92422300000004</v>
          </cell>
          <cell r="I40">
            <v>-19.883635000000002</v>
          </cell>
          <cell r="J40">
            <v>-39.031556000000009</v>
          </cell>
          <cell r="K40">
            <v>-313.534515</v>
          </cell>
          <cell r="L40">
            <v>-289.84448400000002</v>
          </cell>
          <cell r="M40">
            <v>-96.838440999999918</v>
          </cell>
          <cell r="N40">
            <v>744.32738700000027</v>
          </cell>
        </row>
        <row r="41">
          <cell r="D41">
            <v>551.77824199999998</v>
          </cell>
          <cell r="E41">
            <v>63.507624999999997</v>
          </cell>
          <cell r="F41">
            <v>469.72268500000001</v>
          </cell>
          <cell r="G41">
            <v>193.59302299999999</v>
          </cell>
          <cell r="H41">
            <v>255.56404000000018</v>
          </cell>
          <cell r="I41">
            <v>-15.341670000000001</v>
          </cell>
          <cell r="J41">
            <v>-45.970475999999998</v>
          </cell>
          <cell r="K41">
            <v>-309.70665300000002</v>
          </cell>
          <cell r="L41">
            <v>-278.20336700000001</v>
          </cell>
          <cell r="M41">
            <v>-85.338633999999956</v>
          </cell>
          <cell r="N41">
            <v>799.60481500000014</v>
          </cell>
        </row>
      </sheetData>
      <sheetData sheetId="2" refreshError="1">
        <row r="4">
          <cell r="B4">
            <v>2011</v>
          </cell>
          <cell r="C4" t="str">
            <v>I</v>
          </cell>
          <cell r="D4">
            <v>-246.89716600000065</v>
          </cell>
          <cell r="E4">
            <v>10.164142999999989</v>
          </cell>
          <cell r="F4">
            <v>58.597713999999996</v>
          </cell>
          <cell r="G4">
            <v>42.396571000000051</v>
          </cell>
          <cell r="H4">
            <v>-25.539632999999498</v>
          </cell>
          <cell r="I4">
            <v>151.78959700000001</v>
          </cell>
          <cell r="J4">
            <v>24.892964999999997</v>
          </cell>
          <cell r="K4">
            <v>74.580136000000095</v>
          </cell>
          <cell r="L4">
            <v>-71.342112999999927</v>
          </cell>
          <cell r="M4">
            <v>14.747393999999815</v>
          </cell>
          <cell r="N4">
            <v>33.389608000000408</v>
          </cell>
        </row>
        <row r="5">
          <cell r="D5">
            <v>-197.18690800000081</v>
          </cell>
          <cell r="E5">
            <v>14.161688999999996</v>
          </cell>
          <cell r="F5">
            <v>93.109450000000038</v>
          </cell>
          <cell r="G5">
            <v>16.350891000000047</v>
          </cell>
          <cell r="H5">
            <v>-10.832487999999614</v>
          </cell>
          <cell r="I5">
            <v>98.921494999999993</v>
          </cell>
          <cell r="J5">
            <v>12.357990000000008</v>
          </cell>
          <cell r="K5">
            <v>67.652886999999907</v>
          </cell>
          <cell r="L5">
            <v>-32.337596999999846</v>
          </cell>
          <cell r="M5">
            <v>10.89650899999981</v>
          </cell>
          <cell r="N5">
            <v>73.093918000000485</v>
          </cell>
        </row>
        <row r="6">
          <cell r="D6">
            <v>-141.78833400000053</v>
          </cell>
          <cell r="E6">
            <v>19.049327999999996</v>
          </cell>
          <cell r="F6">
            <v>129.88043199999993</v>
          </cell>
          <cell r="G6">
            <v>5.9335700000000315</v>
          </cell>
          <cell r="H6">
            <v>6.2298700000002896</v>
          </cell>
          <cell r="I6">
            <v>54.091453999999985</v>
          </cell>
          <cell r="J6">
            <v>-5.8455420000000125</v>
          </cell>
          <cell r="K6">
            <v>46.577004999999986</v>
          </cell>
          <cell r="L6">
            <v>3.9218649999999116</v>
          </cell>
          <cell r="M6">
            <v>17.931590000000114</v>
          </cell>
          <cell r="N6">
            <v>135.9812380000003</v>
          </cell>
        </row>
        <row r="7">
          <cell r="D7">
            <v>-27.430063999999675</v>
          </cell>
          <cell r="E7">
            <v>22.967273000000006</v>
          </cell>
          <cell r="F7">
            <v>165.56091600000002</v>
          </cell>
          <cell r="G7">
            <v>11.815675999999996</v>
          </cell>
          <cell r="H7">
            <v>32.013436999999669</v>
          </cell>
          <cell r="I7">
            <v>13.495043999999989</v>
          </cell>
          <cell r="J7">
            <v>-29.342294999999996</v>
          </cell>
          <cell r="K7">
            <v>-5.4455770000000712</v>
          </cell>
          <cell r="L7">
            <v>19.741440000000125</v>
          </cell>
          <cell r="M7">
            <v>9.6738749999998106</v>
          </cell>
          <cell r="N7">
            <v>213.04972500000031</v>
          </cell>
        </row>
        <row r="8">
          <cell r="D8">
            <v>80.791148000000703</v>
          </cell>
          <cell r="E8">
            <v>23.007044000000008</v>
          </cell>
          <cell r="F8">
            <v>210.00391100000002</v>
          </cell>
          <cell r="G8">
            <v>21.919748999999968</v>
          </cell>
          <cell r="H8">
            <v>59.710742999999667</v>
          </cell>
          <cell r="I8">
            <v>-16.878141000000017</v>
          </cell>
          <cell r="J8">
            <v>-35.679643999999989</v>
          </cell>
          <cell r="K8">
            <v>-70.151823000000093</v>
          </cell>
          <cell r="L8">
            <v>7.686198000000104</v>
          </cell>
          <cell r="M8">
            <v>-3.8395340000002989</v>
          </cell>
          <cell r="N8">
            <v>276.56965099999934</v>
          </cell>
        </row>
        <row r="9">
          <cell r="D9">
            <v>168.20774800000072</v>
          </cell>
          <cell r="E9">
            <v>29.27171100000001</v>
          </cell>
          <cell r="F9">
            <v>259.32352299999991</v>
          </cell>
          <cell r="G9">
            <v>32.907016999999996</v>
          </cell>
          <cell r="H9">
            <v>83.318967999999586</v>
          </cell>
          <cell r="I9">
            <v>-44.038115000000012</v>
          </cell>
          <cell r="J9">
            <v>-33.172005000000006</v>
          </cell>
          <cell r="K9">
            <v>-139.21725799999996</v>
          </cell>
          <cell r="L9">
            <v>-26.443069000000037</v>
          </cell>
          <cell r="M9">
            <v>-12.51289100000028</v>
          </cell>
          <cell r="N9">
            <v>317.64562899999942</v>
          </cell>
        </row>
        <row r="10">
          <cell r="D10">
            <v>252.43612600000051</v>
          </cell>
          <cell r="E10">
            <v>28.280759000000018</v>
          </cell>
          <cell r="F10">
            <v>305.89046499999995</v>
          </cell>
          <cell r="G10">
            <v>38.268118999999899</v>
          </cell>
          <cell r="H10">
            <v>97.209782999999391</v>
          </cell>
          <cell r="I10">
            <v>-77.587862999999999</v>
          </cell>
          <cell r="J10">
            <v>-24.213844999999978</v>
          </cell>
          <cell r="K10">
            <v>-206.02782100000002</v>
          </cell>
          <cell r="L10">
            <v>-73.127660999999989</v>
          </cell>
          <cell r="M10">
            <v>-14.023499000000186</v>
          </cell>
          <cell r="N10">
            <v>327.10456299999919</v>
          </cell>
        </row>
        <row r="11">
          <cell r="D11">
            <v>287.30729300000007</v>
          </cell>
          <cell r="E11">
            <v>26.451795000000004</v>
          </cell>
          <cell r="F11">
            <v>357.01719399999979</v>
          </cell>
          <cell r="G11">
            <v>37.524943000000007</v>
          </cell>
          <cell r="H11">
            <v>91.689459999999883</v>
          </cell>
          <cell r="I11">
            <v>-91.17209299999999</v>
          </cell>
          <cell r="J11">
            <v>-3.6596779999999995</v>
          </cell>
          <cell r="K11">
            <v>-236.41693499999997</v>
          </cell>
          <cell r="L11">
            <v>-123.07861500000001</v>
          </cell>
          <cell r="M11">
            <v>-22.197318999999794</v>
          </cell>
          <cell r="N11">
            <v>323.46604499999944</v>
          </cell>
        </row>
        <row r="12">
          <cell r="D12">
            <v>297.85065999999983</v>
          </cell>
          <cell r="E12">
            <v>25.123322999999999</v>
          </cell>
          <cell r="F12">
            <v>401.71907699999997</v>
          </cell>
          <cell r="G12">
            <v>41.406337000000008</v>
          </cell>
          <cell r="H12">
            <v>83.787754999999891</v>
          </cell>
          <cell r="I12">
            <v>-90.382752999999994</v>
          </cell>
          <cell r="J12">
            <v>4.643581999999995</v>
          </cell>
          <cell r="K12">
            <v>-242.49960599999997</v>
          </cell>
          <cell r="L12">
            <v>-160.505449</v>
          </cell>
          <cell r="M12">
            <v>-22.805432999999596</v>
          </cell>
          <cell r="N12">
            <v>338.33749299999999</v>
          </cell>
        </row>
        <row r="13">
          <cell r="D13">
            <v>299.03268399999956</v>
          </cell>
          <cell r="E13">
            <v>19.885693000000003</v>
          </cell>
          <cell r="F13">
            <v>433.85358599999995</v>
          </cell>
          <cell r="G13">
            <v>40.348039999999969</v>
          </cell>
          <cell r="H13">
            <v>79.070451000000276</v>
          </cell>
          <cell r="I13">
            <v>-77.132633999999968</v>
          </cell>
          <cell r="J13">
            <v>-2.9719999999784363E-3</v>
          </cell>
          <cell r="K13">
            <v>-239.12661000000003</v>
          </cell>
          <cell r="L13">
            <v>-188.44038399999999</v>
          </cell>
          <cell r="M13">
            <v>-24.786360999999602</v>
          </cell>
          <cell r="N13">
            <v>342.7014929999998</v>
          </cell>
        </row>
        <row r="14">
          <cell r="D14">
            <v>282.20045399999981</v>
          </cell>
          <cell r="E14">
            <v>15.259947999999994</v>
          </cell>
          <cell r="F14">
            <v>456.45664100000022</v>
          </cell>
          <cell r="G14">
            <v>44.56397300000009</v>
          </cell>
          <cell r="H14">
            <v>79.317288000000417</v>
          </cell>
          <cell r="I14">
            <v>-48.644809999999978</v>
          </cell>
          <cell r="J14">
            <v>-6.8811010000000152</v>
          </cell>
          <cell r="K14">
            <v>-217.30607999999995</v>
          </cell>
          <cell r="L14">
            <v>-207.07826699999976</v>
          </cell>
          <cell r="M14">
            <v>-32.255893000000043</v>
          </cell>
          <cell r="N14">
            <v>365.6321530000007</v>
          </cell>
        </row>
        <row r="15">
          <cell r="D15">
            <v>242.62015500000052</v>
          </cell>
          <cell r="E15">
            <v>16.028946000000005</v>
          </cell>
          <cell r="F15">
            <v>439.49332200000026</v>
          </cell>
          <cell r="G15">
            <v>45.609098000000017</v>
          </cell>
          <cell r="H15">
            <v>86.32700699999981</v>
          </cell>
          <cell r="I15">
            <v>-32.634847999999977</v>
          </cell>
          <cell r="J15">
            <v>-11.353707999999983</v>
          </cell>
          <cell r="K15">
            <v>-186.61489900000015</v>
          </cell>
          <cell r="L15">
            <v>-191.70633299999997</v>
          </cell>
          <cell r="M15">
            <v>-11.766441999999898</v>
          </cell>
          <cell r="N15">
            <v>396.00229800000079</v>
          </cell>
        </row>
        <row r="16">
          <cell r="D16">
            <v>234.13093300000037</v>
          </cell>
          <cell r="E16">
            <v>21.014206000000001</v>
          </cell>
          <cell r="F16">
            <v>413.44693099999995</v>
          </cell>
          <cell r="G16">
            <v>46.998215000000016</v>
          </cell>
          <cell r="H16">
            <v>94.213178999999911</v>
          </cell>
          <cell r="I16">
            <v>-49.884007999999966</v>
          </cell>
          <cell r="J16">
            <v>-16.090671999999984</v>
          </cell>
          <cell r="K16">
            <v>-172.32677200000023</v>
          </cell>
          <cell r="L16">
            <v>-161.35250199999984</v>
          </cell>
          <cell r="M16">
            <v>15.956628999999964</v>
          </cell>
          <cell r="N16">
            <v>426.10613900000044</v>
          </cell>
        </row>
        <row r="17">
          <cell r="D17">
            <v>218.14983300000085</v>
          </cell>
          <cell r="E17">
            <v>28.545553000000027</v>
          </cell>
          <cell r="F17">
            <v>365.34470600000031</v>
          </cell>
          <cell r="G17">
            <v>46.020068000000038</v>
          </cell>
          <cell r="H17">
            <v>106.05540799999955</v>
          </cell>
          <cell r="I17">
            <v>-101.48024899999999</v>
          </cell>
          <cell r="J17">
            <v>-19.223299000000004</v>
          </cell>
          <cell r="K17">
            <v>-169.53739600000017</v>
          </cell>
          <cell r="L17">
            <v>-104.62636599999996</v>
          </cell>
          <cell r="M17">
            <v>46.536381999999918</v>
          </cell>
          <cell r="N17">
            <v>415.78464000000076</v>
          </cell>
        </row>
        <row r="18">
          <cell r="D18">
            <v>216.09300400000006</v>
          </cell>
          <cell r="E18">
            <v>45.745948000000013</v>
          </cell>
          <cell r="F18">
            <v>302.45414899999992</v>
          </cell>
          <cell r="G18">
            <v>45.642488999999898</v>
          </cell>
          <cell r="H18">
            <v>126.03834999999981</v>
          </cell>
          <cell r="I18">
            <v>-168.472588</v>
          </cell>
          <cell r="J18">
            <v>-21.721704999999986</v>
          </cell>
          <cell r="K18">
            <v>-184.53600200000017</v>
          </cell>
          <cell r="L18">
            <v>-46.859391000000301</v>
          </cell>
          <cell r="M18">
            <v>66.620878000000545</v>
          </cell>
          <cell r="N18">
            <v>381.00513200000023</v>
          </cell>
        </row>
        <row r="19">
          <cell r="D19">
            <v>306.23450799999978</v>
          </cell>
          <cell r="E19">
            <v>70.486446000000001</v>
          </cell>
          <cell r="F19">
            <v>255.91567299999997</v>
          </cell>
          <cell r="G19">
            <v>60.887002999999993</v>
          </cell>
          <cell r="H19">
            <v>181.19118199999951</v>
          </cell>
          <cell r="I19">
            <v>-277.78343799999999</v>
          </cell>
          <cell r="J19">
            <v>-45.783481999999978</v>
          </cell>
          <cell r="K19">
            <v>-307.31936399999972</v>
          </cell>
          <cell r="L19">
            <v>-5.1630210000001853</v>
          </cell>
          <cell r="M19">
            <v>62.781657000000166</v>
          </cell>
          <cell r="N19">
            <v>301.44716399999925</v>
          </cell>
        </row>
        <row r="20">
          <cell r="D20">
            <v>450.07378199999994</v>
          </cell>
          <cell r="E20">
            <v>93.503246000000047</v>
          </cell>
          <cell r="F20">
            <v>185.7443360000002</v>
          </cell>
          <cell r="G20">
            <v>104.19930000000005</v>
          </cell>
          <cell r="H20">
            <v>273.13460399999946</v>
          </cell>
          <cell r="I20">
            <v>-414.22351300000003</v>
          </cell>
          <cell r="J20">
            <v>-77.146308000000005</v>
          </cell>
          <cell r="K20">
            <v>-558.23057499999982</v>
          </cell>
          <cell r="L20">
            <v>-98.640055000000302</v>
          </cell>
          <cell r="M20">
            <v>33.325282999999985</v>
          </cell>
          <cell r="N20">
            <v>-8.2599000000004708</v>
          </cell>
        </row>
        <row r="21">
          <cell r="D21">
            <v>589.60315499999933</v>
          </cell>
          <cell r="E21">
            <v>98.474023999999986</v>
          </cell>
          <cell r="F21">
            <v>117.09198199999992</v>
          </cell>
          <cell r="G21">
            <v>144.44026900000006</v>
          </cell>
          <cell r="H21">
            <v>309.67003899999929</v>
          </cell>
          <cell r="I21">
            <v>-435.77243500000014</v>
          </cell>
          <cell r="J21">
            <v>-85.013310999999987</v>
          </cell>
          <cell r="K21">
            <v>-697.79735799999958</v>
          </cell>
          <cell r="L21">
            <v>-248.98761100000024</v>
          </cell>
          <cell r="M21">
            <v>-9.0989709999996933</v>
          </cell>
          <cell r="N21">
            <v>-217.39021700000058</v>
          </cell>
        </row>
        <row r="22">
          <cell r="D22">
            <v>710.65955400000007</v>
          </cell>
          <cell r="E22">
            <v>99.768996999999956</v>
          </cell>
          <cell r="F22">
            <v>40.104264999999941</v>
          </cell>
          <cell r="G22">
            <v>191.63104500000003</v>
          </cell>
          <cell r="H22">
            <v>316.64120700000012</v>
          </cell>
          <cell r="I22">
            <v>-389.141817</v>
          </cell>
          <cell r="J22">
            <v>-90.285822999999993</v>
          </cell>
          <cell r="K22">
            <v>-784.70231399999966</v>
          </cell>
          <cell r="L22">
            <v>-408.18614800000012</v>
          </cell>
          <cell r="M22">
            <v>-48.295476000000065</v>
          </cell>
          <cell r="N22">
            <v>-361.80650999999943</v>
          </cell>
        </row>
        <row r="23">
          <cell r="D23">
            <v>701.14484299999958</v>
          </cell>
          <cell r="E23">
            <v>77.564929999999976</v>
          </cell>
          <cell r="F23">
            <v>-41.636617999999999</v>
          </cell>
          <cell r="G23">
            <v>221.96013900000003</v>
          </cell>
          <cell r="H23">
            <v>270.18832000000054</v>
          </cell>
          <cell r="I23">
            <v>-200.07243300000005</v>
          </cell>
          <cell r="J23">
            <v>-77.821741999999972</v>
          </cell>
          <cell r="K23">
            <v>-685.5012479999998</v>
          </cell>
          <cell r="L23">
            <v>-588.45938499999977</v>
          </cell>
          <cell r="M23">
            <v>-106.49750200000091</v>
          </cell>
          <cell r="N23">
            <v>-429.13069599999926</v>
          </cell>
        </row>
        <row r="24">
          <cell r="D24">
            <v>527.77437399999963</v>
          </cell>
          <cell r="E24">
            <v>61.93938199999991</v>
          </cell>
          <cell r="F24">
            <v>-89.274722999999994</v>
          </cell>
          <cell r="G24">
            <v>196.80886999999996</v>
          </cell>
          <cell r="H24">
            <v>152.9049250000005</v>
          </cell>
          <cell r="I24">
            <v>122.07725599999998</v>
          </cell>
          <cell r="J24">
            <v>-32.420616999999964</v>
          </cell>
          <cell r="K24">
            <v>-307.75906499999974</v>
          </cell>
          <cell r="L24">
            <v>-510.12493799999982</v>
          </cell>
          <cell r="M24">
            <v>-147.22007400000064</v>
          </cell>
          <cell r="N24">
            <v>-25.294609999999011</v>
          </cell>
        </row>
        <row r="25">
          <cell r="D25">
            <v>341.6208459999998</v>
          </cell>
          <cell r="E25">
            <v>61.518752999999947</v>
          </cell>
          <cell r="F25">
            <v>-112.32683300000008</v>
          </cell>
          <cell r="G25">
            <v>175.30221200000005</v>
          </cell>
          <cell r="H25">
            <v>109.77080200000069</v>
          </cell>
          <cell r="I25">
            <v>328.37007800000015</v>
          </cell>
          <cell r="J25">
            <v>-22.182992999999982</v>
          </cell>
          <cell r="K25">
            <v>-65.93215199999986</v>
          </cell>
          <cell r="L25">
            <v>-342.80757699999958</v>
          </cell>
          <cell r="M25">
            <v>-188.28045500000098</v>
          </cell>
          <cell r="N25">
            <v>285.05268100000012</v>
          </cell>
        </row>
        <row r="26">
          <cell r="D26">
            <v>94.522685999999339</v>
          </cell>
          <cell r="E26">
            <v>53.789583999999991</v>
          </cell>
          <cell r="F26">
            <v>-120.54220400000008</v>
          </cell>
          <cell r="G26">
            <v>114.03003100000012</v>
          </cell>
          <cell r="H26">
            <v>80.862056999998913</v>
          </cell>
          <cell r="I26">
            <v>446.26050599999996</v>
          </cell>
          <cell r="J26">
            <v>-15.473074999999994</v>
          </cell>
          <cell r="K26">
            <v>127.70757700000013</v>
          </cell>
          <cell r="L26">
            <v>-122.58935299999962</v>
          </cell>
          <cell r="M26">
            <v>-201.37580800000123</v>
          </cell>
          <cell r="N26">
            <v>457.19200099999762</v>
          </cell>
        </row>
        <row r="27">
          <cell r="D27">
            <v>-81.819741000000249</v>
          </cell>
          <cell r="E27">
            <v>58.606191999999965</v>
          </cell>
          <cell r="F27">
            <v>-77.429475000000139</v>
          </cell>
          <cell r="G27">
            <v>58.236337000000049</v>
          </cell>
          <cell r="H27">
            <v>20.228349000000321</v>
          </cell>
          <cell r="I27">
            <v>444.61589900000001</v>
          </cell>
          <cell r="J27">
            <v>-9.9915000000095233E-2</v>
          </cell>
          <cell r="K27">
            <v>218.42962299999976</v>
          </cell>
          <cell r="L27">
            <v>110.44576699999948</v>
          </cell>
          <cell r="M27">
            <v>-151.24414899999942</v>
          </cell>
          <cell r="N27">
            <v>599.96888699999909</v>
          </cell>
        </row>
        <row r="28">
          <cell r="D28">
            <v>-213.70188499999995</v>
          </cell>
          <cell r="E28">
            <v>21.209910000000036</v>
          </cell>
          <cell r="F28">
            <v>-57.654720000000225</v>
          </cell>
          <cell r="G28">
            <v>9.745450000000119</v>
          </cell>
          <cell r="H28">
            <v>42.273943000000372</v>
          </cell>
          <cell r="I28">
            <v>341.04768100000001</v>
          </cell>
          <cell r="J28">
            <v>-13.754851000000087</v>
          </cell>
          <cell r="K28">
            <v>189.90598499999987</v>
          </cell>
          <cell r="L28">
            <v>197.48523399999976</v>
          </cell>
          <cell r="M28">
            <v>-106.32194099999941</v>
          </cell>
          <cell r="N28">
            <v>410.23480599999857</v>
          </cell>
        </row>
        <row r="29">
          <cell r="D29">
            <v>-299.08374200000026</v>
          </cell>
          <cell r="E29">
            <v>-1.0071289999999067</v>
          </cell>
          <cell r="F29">
            <v>-28.087380000000167</v>
          </cell>
          <cell r="G29">
            <v>-28.100718000000029</v>
          </cell>
          <cell r="H29">
            <v>29.891294000000471</v>
          </cell>
          <cell r="I29">
            <v>242.84459699999996</v>
          </cell>
          <cell r="J29">
            <v>-8.9885880000000782</v>
          </cell>
          <cell r="K29">
            <v>192.33409999999958</v>
          </cell>
          <cell r="L29">
            <v>216.4929069999996</v>
          </cell>
          <cell r="M29">
            <v>-48.213999999999146</v>
          </cell>
          <cell r="N29">
            <v>268.08134100000007</v>
          </cell>
        </row>
        <row r="30">
          <cell r="D30">
            <v>-307.77715299999954</v>
          </cell>
          <cell r="E30">
            <v>-22.587321999999915</v>
          </cell>
          <cell r="F30">
            <v>30.695566000000099</v>
          </cell>
          <cell r="G30">
            <v>-12.824060999999801</v>
          </cell>
          <cell r="H30">
            <v>48.179769000000874</v>
          </cell>
          <cell r="I30">
            <v>152.92751400000003</v>
          </cell>
          <cell r="J30">
            <v>1.4926519999999357</v>
          </cell>
          <cell r="K30">
            <v>169.09213899999941</v>
          </cell>
          <cell r="L30">
            <v>180.55901899999981</v>
          </cell>
          <cell r="M30">
            <v>1.2819410000013249</v>
          </cell>
          <cell r="N30">
            <v>241.04006400000117</v>
          </cell>
        </row>
        <row r="31">
          <cell r="D31">
            <v>-379.85998753687409</v>
          </cell>
          <cell r="E31">
            <v>-63.027546925644856</v>
          </cell>
          <cell r="F31">
            <v>12.784460581790654</v>
          </cell>
          <cell r="G31">
            <v>-26.779676877693419</v>
          </cell>
          <cell r="H31">
            <v>72.746515830045837</v>
          </cell>
          <cell r="I31">
            <v>95.853363185128956</v>
          </cell>
          <cell r="J31">
            <v>6.2061211386950106</v>
          </cell>
          <cell r="K31">
            <v>211.50918651289817</v>
          </cell>
          <cell r="L31">
            <v>190.41020276358154</v>
          </cell>
          <cell r="M31">
            <v>3.2104489086495391</v>
          </cell>
          <cell r="N31">
            <v>123.05308758057708</v>
          </cell>
        </row>
        <row r="32">
          <cell r="D32">
            <v>-359.46647353687467</v>
          </cell>
          <cell r="E32">
            <v>-51.839950925644871</v>
          </cell>
          <cell r="F32">
            <v>56.736552581790647</v>
          </cell>
          <cell r="G32">
            <v>-11.623502877693454</v>
          </cell>
          <cell r="H32">
            <v>49.494892830045728</v>
          </cell>
          <cell r="I32">
            <v>48.343688185128968</v>
          </cell>
          <cell r="J32">
            <v>9.1752721386949645</v>
          </cell>
          <cell r="K32">
            <v>223.44177851289828</v>
          </cell>
          <cell r="L32">
            <v>168.3559907635813</v>
          </cell>
          <cell r="M32">
            <v>31.584292908649559</v>
          </cell>
          <cell r="N32">
            <v>164.20254058057753</v>
          </cell>
        </row>
        <row r="33">
          <cell r="D33">
            <v>-343.80325853687418</v>
          </cell>
          <cell r="E33">
            <v>-56.424650925644983</v>
          </cell>
          <cell r="F33">
            <v>89.951443581790727</v>
          </cell>
          <cell r="G33">
            <v>5.2225091223065192</v>
          </cell>
          <cell r="H33">
            <v>35.557943830046042</v>
          </cell>
          <cell r="I33">
            <v>23.090854185128961</v>
          </cell>
          <cell r="J33">
            <v>13.960761138695005</v>
          </cell>
          <cell r="K33">
            <v>224.25892051289838</v>
          </cell>
          <cell r="L33">
            <v>160.65951276358146</v>
          </cell>
          <cell r="M33">
            <v>66.409859908649196</v>
          </cell>
          <cell r="N33">
            <v>218.88389558057679</v>
          </cell>
        </row>
      </sheetData>
      <sheetData sheetId="3" refreshError="1">
        <row r="4">
          <cell r="B4">
            <v>2008</v>
          </cell>
          <cell r="C4" t="str">
            <v>I</v>
          </cell>
          <cell r="D4">
            <v>73.699999999999989</v>
          </cell>
          <cell r="E4">
            <v>166.60000000000002</v>
          </cell>
          <cell r="F4">
            <v>-17.599999999999994</v>
          </cell>
          <cell r="G4">
            <v>-16.599999999999994</v>
          </cell>
          <cell r="H4">
            <v>-74.099999999999994</v>
          </cell>
          <cell r="I4">
            <v>-107.4</v>
          </cell>
          <cell r="J4">
            <v>59.500000000000014</v>
          </cell>
          <cell r="K4">
            <v>50.699999999999974</v>
          </cell>
          <cell r="L4">
            <v>134.80000000000001</v>
          </cell>
        </row>
        <row r="5">
          <cell r="D5">
            <v>82.099999999999966</v>
          </cell>
          <cell r="E5">
            <v>181.2</v>
          </cell>
          <cell r="F5">
            <v>-25.700000000000159</v>
          </cell>
          <cell r="G5">
            <v>-38.299999999999955</v>
          </cell>
          <cell r="H5">
            <v>-87.700000000000017</v>
          </cell>
          <cell r="I5">
            <v>-126.79999999999998</v>
          </cell>
          <cell r="J5">
            <v>72.900000000000219</v>
          </cell>
          <cell r="K5">
            <v>92.099999999999952</v>
          </cell>
          <cell r="L5">
            <v>149.80000000000001</v>
          </cell>
        </row>
        <row r="6">
          <cell r="D6">
            <v>91.800000000000068</v>
          </cell>
          <cell r="E6">
            <v>204.7</v>
          </cell>
          <cell r="F6">
            <v>-16.900000000000091</v>
          </cell>
          <cell r="G6">
            <v>-57</v>
          </cell>
          <cell r="H6">
            <v>-91.299999999999955</v>
          </cell>
          <cell r="I6">
            <v>-131.60000000000002</v>
          </cell>
          <cell r="J6">
            <v>28.899999999999977</v>
          </cell>
          <cell r="K6">
            <v>42.900000000000034</v>
          </cell>
          <cell r="L6">
            <v>71.5</v>
          </cell>
        </row>
        <row r="7">
          <cell r="D7">
            <v>82.899999999999864</v>
          </cell>
          <cell r="E7">
            <v>230.39999999999998</v>
          </cell>
          <cell r="F7">
            <v>-55.000000000000341</v>
          </cell>
          <cell r="G7">
            <v>-228.99999999999989</v>
          </cell>
          <cell r="H7">
            <v>-105.00000000000006</v>
          </cell>
          <cell r="I7">
            <v>-163.49999999999994</v>
          </cell>
          <cell r="J7">
            <v>80.300000000000523</v>
          </cell>
          <cell r="K7">
            <v>220.89999999999986</v>
          </cell>
          <cell r="L7">
            <v>62</v>
          </cell>
        </row>
        <row r="8">
          <cell r="D8">
            <v>82.399999999999977</v>
          </cell>
          <cell r="E8">
            <v>217.7</v>
          </cell>
          <cell r="F8">
            <v>-65.500000000000114</v>
          </cell>
          <cell r="G8">
            <v>-240.69999999999993</v>
          </cell>
          <cell r="H8">
            <v>-78.200000000000017</v>
          </cell>
          <cell r="I8">
            <v>-108.1</v>
          </cell>
          <cell r="J8">
            <v>80.700000000000159</v>
          </cell>
          <cell r="K8">
            <v>170.79999999999993</v>
          </cell>
          <cell r="L8">
            <v>59.099999999999994</v>
          </cell>
        </row>
        <row r="9">
          <cell r="D9">
            <v>87.300000000000182</v>
          </cell>
          <cell r="E9">
            <v>219.7</v>
          </cell>
          <cell r="F9">
            <v>-114.79999999999984</v>
          </cell>
          <cell r="G9">
            <v>-140.10000000000002</v>
          </cell>
          <cell r="H9">
            <v>-87.399999999999949</v>
          </cell>
          <cell r="I9">
            <v>-125.20000000000002</v>
          </cell>
          <cell r="J9">
            <v>68.599999999999596</v>
          </cell>
          <cell r="K9">
            <v>39.600000000000051</v>
          </cell>
          <cell r="L9">
            <v>-52.300000000000011</v>
          </cell>
        </row>
        <row r="10">
          <cell r="D10">
            <v>99.699999999999932</v>
          </cell>
          <cell r="E10">
            <v>211.50000000000011</v>
          </cell>
          <cell r="F10">
            <v>-69.900000000000091</v>
          </cell>
          <cell r="G10">
            <v>-181.90000000000009</v>
          </cell>
          <cell r="H10">
            <v>-92.300000000000011</v>
          </cell>
          <cell r="I10">
            <v>-115.69999999999999</v>
          </cell>
          <cell r="J10">
            <v>69.100000000000193</v>
          </cell>
          <cell r="K10">
            <v>103.89999999999995</v>
          </cell>
          <cell r="L10">
            <v>24.400000000000006</v>
          </cell>
        </row>
        <row r="11">
          <cell r="D11">
            <v>93.199999999999818</v>
          </cell>
          <cell r="E11">
            <v>240.79999999999995</v>
          </cell>
          <cell r="F11">
            <v>35.499999999999773</v>
          </cell>
          <cell r="G11">
            <v>-273.20000000000005</v>
          </cell>
          <cell r="H11">
            <v>-100.10000000000008</v>
          </cell>
          <cell r="I11">
            <v>-148.69999999999999</v>
          </cell>
          <cell r="J11">
            <v>79.000000000000512</v>
          </cell>
          <cell r="K11">
            <v>248.30000000000007</v>
          </cell>
          <cell r="L11">
            <v>174.8</v>
          </cell>
        </row>
        <row r="12">
          <cell r="D12">
            <v>87.500000000000028</v>
          </cell>
          <cell r="E12">
            <v>229.9</v>
          </cell>
          <cell r="F12">
            <v>-35.000000000000114</v>
          </cell>
          <cell r="G12">
            <v>-52.699999999999932</v>
          </cell>
          <cell r="H12">
            <v>-83.399999999999977</v>
          </cell>
          <cell r="I12">
            <v>-157.30000000000001</v>
          </cell>
          <cell r="J12">
            <v>65.70000000000006</v>
          </cell>
          <cell r="K12">
            <v>62.099999999999937</v>
          </cell>
          <cell r="L12">
            <v>116.8</v>
          </cell>
        </row>
        <row r="13">
          <cell r="D13">
            <v>87.4</v>
          </cell>
          <cell r="E13">
            <v>224.69999999999996</v>
          </cell>
          <cell r="F13">
            <v>-24.099999999999795</v>
          </cell>
          <cell r="G13">
            <v>-73.800000000000068</v>
          </cell>
          <cell r="H13">
            <v>-101.19999999999999</v>
          </cell>
          <cell r="I13">
            <v>-160</v>
          </cell>
          <cell r="J13">
            <v>60.09999999999981</v>
          </cell>
          <cell r="K13">
            <v>119.60000000000009</v>
          </cell>
          <cell r="L13">
            <v>132.70000000000002</v>
          </cell>
        </row>
        <row r="14">
          <cell r="D14">
            <v>91.500000000000057</v>
          </cell>
          <cell r="E14">
            <v>228.60000000000008</v>
          </cell>
          <cell r="F14">
            <v>-21.699999999999818</v>
          </cell>
          <cell r="G14">
            <v>-80.800000000000182</v>
          </cell>
          <cell r="H14">
            <v>-100.69999999999999</v>
          </cell>
          <cell r="I14">
            <v>-146.69999999999999</v>
          </cell>
          <cell r="J14">
            <v>63.599999999999739</v>
          </cell>
          <cell r="K14">
            <v>84.10000000000008</v>
          </cell>
          <cell r="L14">
            <v>117.89999999999998</v>
          </cell>
        </row>
        <row r="15">
          <cell r="D15">
            <v>83.699999999999818</v>
          </cell>
          <cell r="E15">
            <v>256</v>
          </cell>
          <cell r="F15">
            <v>-8.5000000000004547</v>
          </cell>
          <cell r="G15">
            <v>63</v>
          </cell>
          <cell r="H15">
            <v>-112.39999999999998</v>
          </cell>
          <cell r="I15">
            <v>-210.10000000000002</v>
          </cell>
          <cell r="J15">
            <v>82.600000000000591</v>
          </cell>
          <cell r="K15">
            <v>59.400000000000034</v>
          </cell>
          <cell r="L15">
            <v>213.7</v>
          </cell>
        </row>
        <row r="16">
          <cell r="D16">
            <v>91.6</v>
          </cell>
          <cell r="E16">
            <v>239.29999999999998</v>
          </cell>
          <cell r="F16">
            <v>-10.400000000000034</v>
          </cell>
          <cell r="G16">
            <v>-11.599999999999966</v>
          </cell>
          <cell r="H16">
            <v>-97</v>
          </cell>
          <cell r="I16">
            <v>-147.6</v>
          </cell>
          <cell r="J16">
            <v>65.700000000000017</v>
          </cell>
          <cell r="K16">
            <v>84.199999999999989</v>
          </cell>
          <cell r="L16">
            <v>214.2</v>
          </cell>
        </row>
        <row r="17">
          <cell r="D17">
            <v>106.29999999999998</v>
          </cell>
          <cell r="E17">
            <v>250.99999999999997</v>
          </cell>
          <cell r="F17">
            <v>-10.200000000000159</v>
          </cell>
          <cell r="G17">
            <v>17.500000000000114</v>
          </cell>
          <cell r="H17">
            <v>-118.29999999999993</v>
          </cell>
          <cell r="I17">
            <v>-185.00000000000003</v>
          </cell>
          <cell r="J17">
            <v>69.200000000000074</v>
          </cell>
          <cell r="K17">
            <v>99.499999999999943</v>
          </cell>
          <cell r="L17">
            <v>229.99999999999997</v>
          </cell>
        </row>
        <row r="18">
          <cell r="D18">
            <v>112.20000000000005</v>
          </cell>
          <cell r="E18">
            <v>279.39999999999998</v>
          </cell>
          <cell r="F18">
            <v>-26.799999999999955</v>
          </cell>
          <cell r="G18">
            <v>-52.900000000000091</v>
          </cell>
          <cell r="H18">
            <v>-113.50000000000011</v>
          </cell>
          <cell r="I18">
            <v>-184.19999999999993</v>
          </cell>
          <cell r="J18">
            <v>62.700000000000045</v>
          </cell>
          <cell r="K18">
            <v>103.10000000000002</v>
          </cell>
          <cell r="L18">
            <v>180</v>
          </cell>
        </row>
        <row r="19">
          <cell r="D19">
            <v>111.96124699999984</v>
          </cell>
          <cell r="E19">
            <v>310.59002000000021</v>
          </cell>
          <cell r="F19">
            <v>-12.804790999999568</v>
          </cell>
          <cell r="G19">
            <v>-7.7695000000403525E-2</v>
          </cell>
          <cell r="H19">
            <v>-120.9166029999999</v>
          </cell>
          <cell r="I19">
            <v>-273.32548000000008</v>
          </cell>
          <cell r="J19">
            <v>77.970290999999634</v>
          </cell>
          <cell r="K19">
            <v>130.67750600000028</v>
          </cell>
          <cell r="L19">
            <v>224.07449500000001</v>
          </cell>
        </row>
        <row r="20">
          <cell r="D20">
            <v>118.77687800000001</v>
          </cell>
          <cell r="E20">
            <v>289.13859899999994</v>
          </cell>
          <cell r="F20">
            <v>-21.955904000000032</v>
          </cell>
          <cell r="G20">
            <v>4.4768550000000005</v>
          </cell>
          <cell r="H20">
            <v>-112.49936899999997</v>
          </cell>
          <cell r="I20">
            <v>-169.55210500000001</v>
          </cell>
          <cell r="J20">
            <v>72.240542999999946</v>
          </cell>
          <cell r="K20">
            <v>87.759179000000074</v>
          </cell>
          <cell r="L20">
            <v>268.38467600000001</v>
          </cell>
        </row>
        <row r="21">
          <cell r="D21">
            <v>129.64229399999977</v>
          </cell>
          <cell r="E21">
            <v>313.74723200000022</v>
          </cell>
          <cell r="F21">
            <v>-23.345258000000058</v>
          </cell>
          <cell r="G21">
            <v>-52.036721999999941</v>
          </cell>
          <cell r="H21">
            <v>-138.18214400000002</v>
          </cell>
          <cell r="I21">
            <v>-233.31470199999998</v>
          </cell>
          <cell r="J21">
            <v>82.004708000000306</v>
          </cell>
          <cell r="K21">
            <v>160.1125349999997</v>
          </cell>
          <cell r="L21">
            <v>238.62794299999999</v>
          </cell>
        </row>
        <row r="22">
          <cell r="D22">
            <v>117.23264400000005</v>
          </cell>
          <cell r="E22">
            <v>355.56536899999981</v>
          </cell>
          <cell r="F22">
            <v>-35.913132999999789</v>
          </cell>
          <cell r="G22">
            <v>-40.129413000000113</v>
          </cell>
          <cell r="H22">
            <v>-117.50263099999995</v>
          </cell>
          <cell r="I22">
            <v>-248.10570600000005</v>
          </cell>
          <cell r="J22">
            <v>90.678498999999761</v>
          </cell>
          <cell r="K22">
            <v>121.25423000000032</v>
          </cell>
          <cell r="L22">
            <v>243.07985900000003</v>
          </cell>
        </row>
        <row r="23">
          <cell r="D23">
            <v>137.94128600000022</v>
          </cell>
          <cell r="E23">
            <v>363.77300999999989</v>
          </cell>
          <cell r="F23">
            <v>-20.383488000000398</v>
          </cell>
          <cell r="G23">
            <v>-17.294984999999997</v>
          </cell>
          <cell r="H23">
            <v>-156.91850900000009</v>
          </cell>
          <cell r="I23">
            <v>-304.92174799999998</v>
          </cell>
          <cell r="J23">
            <v>95.800898000000274</v>
          </cell>
          <cell r="K23">
            <v>164.87505400000012</v>
          </cell>
          <cell r="L23">
            <v>262.87151800000004</v>
          </cell>
        </row>
        <row r="24">
          <cell r="D24">
            <v>135.90195</v>
          </cell>
          <cell r="E24">
            <v>363.93542900000006</v>
          </cell>
          <cell r="F24">
            <v>-50.380982000000245</v>
          </cell>
          <cell r="G24">
            <v>-88.02977199999998</v>
          </cell>
          <cell r="H24">
            <v>-122.653042</v>
          </cell>
          <cell r="I24">
            <v>-218.139419</v>
          </cell>
          <cell r="J24">
            <v>86.896594000000221</v>
          </cell>
          <cell r="K24">
            <v>131.88185799999994</v>
          </cell>
          <cell r="L24">
            <v>239.41261599999999</v>
          </cell>
        </row>
        <row r="25">
          <cell r="D25">
            <v>142.44176999999996</v>
          </cell>
          <cell r="E25">
            <v>391.43571500000002</v>
          </cell>
          <cell r="F25">
            <v>-54.482156999999347</v>
          </cell>
          <cell r="G25">
            <v>-106.74817800000017</v>
          </cell>
          <cell r="H25">
            <v>-142.29090100000008</v>
          </cell>
          <cell r="I25">
            <v>-284.19598399999995</v>
          </cell>
          <cell r="J25">
            <v>101.25467699999948</v>
          </cell>
          <cell r="K25">
            <v>204.58042300000011</v>
          </cell>
          <cell r="L25">
            <v>251.99536500000002</v>
          </cell>
        </row>
        <row r="26">
          <cell r="D26">
            <v>152.33360999999979</v>
          </cell>
          <cell r="E26">
            <v>424.50731500000018</v>
          </cell>
          <cell r="F26">
            <v>-58.934121000000687</v>
          </cell>
          <cell r="G26">
            <v>-112.64446499999985</v>
          </cell>
          <cell r="H26">
            <v>-143.76131099999992</v>
          </cell>
          <cell r="I26">
            <v>-276.00019600000002</v>
          </cell>
          <cell r="J26">
            <v>108.37449800000093</v>
          </cell>
          <cell r="K26">
            <v>166.92746899999963</v>
          </cell>
          <cell r="L26">
            <v>260.80279900000005</v>
          </cell>
        </row>
        <row r="27">
          <cell r="D27">
            <v>141.48345000000063</v>
          </cell>
          <cell r="E27">
            <v>469.78037099999983</v>
          </cell>
          <cell r="F27">
            <v>-32.94052899999997</v>
          </cell>
          <cell r="G27">
            <v>-106.23972800000001</v>
          </cell>
          <cell r="H27">
            <v>-145.455782</v>
          </cell>
          <cell r="I27">
            <v>-366.45119700000009</v>
          </cell>
          <cell r="J27">
            <v>101.86997499999933</v>
          </cell>
          <cell r="K27">
            <v>179.77473000000032</v>
          </cell>
          <cell r="L27">
            <v>241.82129000000003</v>
          </cell>
        </row>
        <row r="28">
          <cell r="D28">
            <v>154.94042499999995</v>
          </cell>
          <cell r="E28">
            <v>466.92269700000003</v>
          </cell>
          <cell r="F28">
            <v>-73.253102999999783</v>
          </cell>
          <cell r="G28">
            <v>-185.12155000000007</v>
          </cell>
          <cell r="H28">
            <v>-131.84451200000001</v>
          </cell>
          <cell r="I28">
            <v>-254.375632</v>
          </cell>
          <cell r="J28">
            <v>97.418377999999848</v>
          </cell>
          <cell r="K28">
            <v>157.34184900000002</v>
          </cell>
          <cell r="L28">
            <v>232.02855199999999</v>
          </cell>
        </row>
        <row r="29">
          <cell r="D29">
            <v>152.51956300000012</v>
          </cell>
          <cell r="E29">
            <v>461.524382</v>
          </cell>
          <cell r="F29">
            <v>-82.116526000000022</v>
          </cell>
          <cell r="G29">
            <v>-171.06609000000003</v>
          </cell>
          <cell r="H29">
            <v>-141.27802899999995</v>
          </cell>
          <cell r="I29">
            <v>-309.80835400000001</v>
          </cell>
          <cell r="J29">
            <v>106.34599399999985</v>
          </cell>
          <cell r="K29">
            <v>203.10950200000002</v>
          </cell>
          <cell r="L29">
            <v>219.23044199999998</v>
          </cell>
        </row>
        <row r="30">
          <cell r="D30">
            <v>156.37150599999995</v>
          </cell>
          <cell r="E30">
            <v>489.73282299999983</v>
          </cell>
          <cell r="F30">
            <v>-87.416147000000365</v>
          </cell>
          <cell r="G30">
            <v>-234.7790729999997</v>
          </cell>
          <cell r="H30">
            <v>-141.17565499999989</v>
          </cell>
          <cell r="I30">
            <v>-330.12989000000005</v>
          </cell>
          <cell r="J30">
            <v>100.99344300000024</v>
          </cell>
          <cell r="K30">
            <v>284.80526999999995</v>
          </cell>
          <cell r="L30">
            <v>238.40227699999997</v>
          </cell>
        </row>
        <row r="31">
          <cell r="D31">
            <v>182.10107599999947</v>
          </cell>
          <cell r="E31">
            <v>459.15430200000037</v>
          </cell>
          <cell r="F31">
            <v>-252.12283999999954</v>
          </cell>
          <cell r="G31">
            <v>-419.23160800000005</v>
          </cell>
          <cell r="H31">
            <v>-165.95251000000019</v>
          </cell>
          <cell r="I31">
            <v>-438.68385799999999</v>
          </cell>
          <cell r="J31">
            <v>125.91938900000036</v>
          </cell>
          <cell r="K31">
            <v>411.54118299999959</v>
          </cell>
          <cell r="L31">
            <v>-97.274865999999975</v>
          </cell>
        </row>
        <row r="32">
          <cell r="D32">
            <v>138.0973019999999</v>
          </cell>
          <cell r="E32">
            <v>296.08449900000005</v>
          </cell>
          <cell r="F32">
            <v>-89.640626000000111</v>
          </cell>
          <cell r="G32">
            <v>-251.20388400000002</v>
          </cell>
          <cell r="H32">
            <v>-134.18973700000001</v>
          </cell>
          <cell r="I32">
            <v>-236.486906</v>
          </cell>
          <cell r="J32">
            <v>116.32437300000024</v>
          </cell>
          <cell r="K32">
            <v>166.90115099999994</v>
          </cell>
          <cell r="L32">
            <v>5.8861719999999877</v>
          </cell>
        </row>
        <row r="33">
          <cell r="D33">
            <v>135.91582500000004</v>
          </cell>
          <cell r="E33">
            <v>349.16426299999989</v>
          </cell>
          <cell r="F33">
            <v>-85.939023000000816</v>
          </cell>
          <cell r="G33">
            <v>-224.59811600000012</v>
          </cell>
          <cell r="H33">
            <v>-127.56295699999998</v>
          </cell>
          <cell r="I33">
            <v>-285.41175299999998</v>
          </cell>
          <cell r="J33">
            <v>104.63887400000075</v>
          </cell>
          <cell r="K33">
            <v>180.43279700000022</v>
          </cell>
          <cell r="L33">
            <v>46.639910000000015</v>
          </cell>
        </row>
        <row r="34">
          <cell r="D34">
            <v>122.78994200000056</v>
          </cell>
          <cell r="E34">
            <v>448.16149800000017</v>
          </cell>
          <cell r="F34">
            <v>-142.55731199999946</v>
          </cell>
          <cell r="G34">
            <v>-369.96841599999925</v>
          </cell>
          <cell r="H34">
            <v>-114.78704700000003</v>
          </cell>
          <cell r="I34">
            <v>-265.12935700000003</v>
          </cell>
          <cell r="J34">
            <v>117.82068599999891</v>
          </cell>
          <cell r="K34">
            <v>277.34450799999911</v>
          </cell>
          <cell r="L34">
            <v>73.67450199999999</v>
          </cell>
        </row>
        <row r="35">
          <cell r="D35">
            <v>134.46029299999873</v>
          </cell>
          <cell r="E35">
            <v>469.4624560000002</v>
          </cell>
          <cell r="F35">
            <v>-170.27432399999998</v>
          </cell>
          <cell r="G35">
            <v>-378.05473500000153</v>
          </cell>
          <cell r="H35">
            <v>-108.58960999999999</v>
          </cell>
          <cell r="I35">
            <v>-344.70868700000005</v>
          </cell>
          <cell r="J35">
            <v>80.314943000001222</v>
          </cell>
          <cell r="K35">
            <v>383.72832800000128</v>
          </cell>
          <cell r="L35">
            <v>66.338663999999881</v>
          </cell>
        </row>
        <row r="36">
          <cell r="D36">
            <v>143.28507799999988</v>
          </cell>
          <cell r="E36">
            <v>507.05148800000006</v>
          </cell>
          <cell r="F36">
            <v>-91.478958999999804</v>
          </cell>
          <cell r="G36">
            <v>-161.00651300000004</v>
          </cell>
          <cell r="H36">
            <v>-124.53354300000001</v>
          </cell>
          <cell r="I36">
            <v>-277.51455399999998</v>
          </cell>
          <cell r="J36">
            <v>61.186522999999937</v>
          </cell>
          <cell r="K36">
            <v>52.495879999999943</v>
          </cell>
          <cell r="L36">
            <v>109.4854</v>
          </cell>
        </row>
        <row r="37">
          <cell r="D37">
            <v>134.38648300000023</v>
          </cell>
          <cell r="E37">
            <v>532.07703899999979</v>
          </cell>
          <cell r="F37">
            <v>-78.098463999999467</v>
          </cell>
          <cell r="G37">
            <v>-5.186582000000044</v>
          </cell>
          <cell r="H37">
            <v>-128.489148</v>
          </cell>
          <cell r="I37">
            <v>-306.49325599999997</v>
          </cell>
          <cell r="J37">
            <v>52.386988999999318</v>
          </cell>
          <cell r="K37">
            <v>58.884833000000185</v>
          </cell>
          <cell r="L37">
            <v>259.467894</v>
          </cell>
        </row>
        <row r="38">
          <cell r="D38">
            <v>132.30377899999939</v>
          </cell>
          <cell r="E38">
            <v>535.63409200000024</v>
          </cell>
          <cell r="F38">
            <v>-24.273317000000588</v>
          </cell>
          <cell r="G38">
            <v>-163.76166899999998</v>
          </cell>
          <cell r="H38">
            <v>-100.5620550000001</v>
          </cell>
          <cell r="I38">
            <v>-295.34246800000005</v>
          </cell>
          <cell r="J38">
            <v>35.384727000001249</v>
          </cell>
          <cell r="K38">
            <v>156.13398999999981</v>
          </cell>
          <cell r="L38">
            <v>275.51707899999997</v>
          </cell>
        </row>
        <row r="39">
          <cell r="D39">
            <v>146.0288340000011</v>
          </cell>
          <cell r="E39">
            <v>563.3381719999993</v>
          </cell>
          <cell r="F39">
            <v>-96.885038999999779</v>
          </cell>
          <cell r="G39">
            <v>114.49380599999949</v>
          </cell>
          <cell r="H39">
            <v>-132.84413299999994</v>
          </cell>
          <cell r="I39">
            <v>-365.18413399999997</v>
          </cell>
          <cell r="J39">
            <v>-12.627885000001356</v>
          </cell>
          <cell r="K39">
            <v>68.298092000001134</v>
          </cell>
          <cell r="L39">
            <v>284.61771299999998</v>
          </cell>
        </row>
        <row r="40">
          <cell r="D40">
            <v>125.22405800000001</v>
          </cell>
          <cell r="E40">
            <v>551.53319199999999</v>
          </cell>
          <cell r="F40">
            <v>-74.666126999999733</v>
          </cell>
          <cell r="G40">
            <v>-71.538606000000073</v>
          </cell>
          <cell r="H40">
            <v>-109.749077</v>
          </cell>
          <cell r="I40">
            <v>-303.06549000000001</v>
          </cell>
          <cell r="J40">
            <v>97.378725999999745</v>
          </cell>
          <cell r="K40">
            <v>125.67347600000005</v>
          </cell>
          <cell r="L40">
            <v>340.79015199999998</v>
          </cell>
        </row>
        <row r="41">
          <cell r="D41">
            <v>125.84169999999972</v>
          </cell>
          <cell r="E41">
            <v>579.85179100000016</v>
          </cell>
          <cell r="F41">
            <v>36.77810599999998</v>
          </cell>
          <cell r="G41">
            <v>-168.99726899999996</v>
          </cell>
          <cell r="H41">
            <v>-122.38672000000003</v>
          </cell>
          <cell r="I41">
            <v>-330.687387</v>
          </cell>
          <cell r="J41">
            <v>43.541865000000314</v>
          </cell>
          <cell r="K41">
            <v>269.30536199999972</v>
          </cell>
          <cell r="L41">
            <v>433.24744799999991</v>
          </cell>
        </row>
        <row r="42">
          <cell r="D42">
            <v>121.51258400000006</v>
          </cell>
          <cell r="E42">
            <v>616.3704409999998</v>
          </cell>
          <cell r="F42">
            <v>-86.378066000000672</v>
          </cell>
          <cell r="G42">
            <v>-310.7153129999997</v>
          </cell>
          <cell r="H42">
            <v>-107.80542400000002</v>
          </cell>
          <cell r="I42">
            <v>-354.59911999999997</v>
          </cell>
          <cell r="J42">
            <v>-23.19463099999939</v>
          </cell>
          <cell r="K42">
            <v>52.635253999999918</v>
          </cell>
          <cell r="L42">
            <v>-92.174274999999966</v>
          </cell>
        </row>
        <row r="43">
          <cell r="D43">
            <v>83.771567000000687</v>
          </cell>
          <cell r="E43">
            <v>613.05271958057619</v>
          </cell>
          <cell r="F43">
            <v>-124.59560599999941</v>
          </cell>
          <cell r="G43">
            <v>-172.46622379089558</v>
          </cell>
          <cell r="H43">
            <v>-86.178488000000016</v>
          </cell>
          <cell r="I43">
            <v>-503.94827389408192</v>
          </cell>
          <cell r="J43">
            <v>-162.29273200000102</v>
          </cell>
          <cell r="K43">
            <v>560.02911010440107</v>
          </cell>
          <cell r="L43">
            <v>207.372073</v>
          </cell>
        </row>
        <row r="44">
          <cell r="D44">
            <v>111.09220400000004</v>
          </cell>
          <cell r="E44">
            <v>633.23518300000001</v>
          </cell>
          <cell r="F44">
            <v>-87.061339999999973</v>
          </cell>
          <cell r="G44">
            <v>11.066262999999935</v>
          </cell>
          <cell r="H44">
            <v>-96.667865000000006</v>
          </cell>
          <cell r="I44">
            <v>-333.82931400000001</v>
          </cell>
          <cell r="J44">
            <v>13.843007999999941</v>
          </cell>
          <cell r="K44">
            <v>101.35465500000009</v>
          </cell>
          <cell r="L44">
            <v>353.03279400000002</v>
          </cell>
        </row>
        <row r="45">
          <cell r="D45">
            <v>135.09678600000029</v>
          </cell>
          <cell r="E45">
            <v>664.50802899999985</v>
          </cell>
          <cell r="F45">
            <v>-268.01923800000009</v>
          </cell>
          <cell r="G45">
            <v>-44.699620000000095</v>
          </cell>
          <cell r="H45">
            <v>-108.06843199999992</v>
          </cell>
          <cell r="I45">
            <v>-379.16044200000005</v>
          </cell>
          <cell r="J45">
            <v>51.891725999999721</v>
          </cell>
          <cell r="K45">
            <v>218.80462300000022</v>
          </cell>
          <cell r="L45">
            <v>270.35343199999994</v>
          </cell>
        </row>
      </sheetData>
      <sheetData sheetId="4" refreshError="1">
        <row r="4">
          <cell r="B4">
            <v>2008</v>
          </cell>
          <cell r="C4" t="str">
            <v>I</v>
          </cell>
          <cell r="D4">
            <v>41.500000000000014</v>
          </cell>
          <cell r="E4">
            <v>93.3</v>
          </cell>
          <cell r="F4">
            <v>134.80000000000001</v>
          </cell>
        </row>
        <row r="5">
          <cell r="D5">
            <v>41.600000000000009</v>
          </cell>
          <cell r="E5">
            <v>108.2</v>
          </cell>
          <cell r="F5">
            <v>149.80000000000001</v>
          </cell>
        </row>
        <row r="6">
          <cell r="D6">
            <v>12.5</v>
          </cell>
          <cell r="E6">
            <v>59</v>
          </cell>
          <cell r="F6">
            <v>71.5</v>
          </cell>
        </row>
        <row r="7">
          <cell r="D7">
            <v>3.1999999999999886</v>
          </cell>
          <cell r="E7">
            <v>58.800000000000011</v>
          </cell>
          <cell r="F7">
            <v>62</v>
          </cell>
        </row>
        <row r="8">
          <cell r="D8">
            <v>19.399999999999999</v>
          </cell>
          <cell r="E8">
            <v>39.700000000000003</v>
          </cell>
          <cell r="F8">
            <v>59.1</v>
          </cell>
        </row>
        <row r="9">
          <cell r="D9">
            <v>-46.300000000000011</v>
          </cell>
          <cell r="E9">
            <v>-6</v>
          </cell>
          <cell r="F9">
            <v>-52.300000000000011</v>
          </cell>
        </row>
        <row r="10">
          <cell r="D10">
            <v>6.6000000000000263</v>
          </cell>
          <cell r="E10">
            <v>17.799999999999994</v>
          </cell>
          <cell r="F10">
            <v>24.40000000000002</v>
          </cell>
        </row>
        <row r="11">
          <cell r="D11">
            <v>107.60000000000002</v>
          </cell>
          <cell r="E11">
            <v>67.199999999999989</v>
          </cell>
          <cell r="F11">
            <v>174.8</v>
          </cell>
        </row>
        <row r="12">
          <cell r="D12">
            <v>34.799999999999997</v>
          </cell>
          <cell r="E12">
            <v>82</v>
          </cell>
          <cell r="F12">
            <v>116.8</v>
          </cell>
        </row>
        <row r="13">
          <cell r="D13">
            <v>22.200000000000031</v>
          </cell>
          <cell r="E13">
            <v>110.49999999999999</v>
          </cell>
          <cell r="F13">
            <v>132.70000000000002</v>
          </cell>
        </row>
        <row r="14">
          <cell r="D14">
            <v>32.699999999999989</v>
          </cell>
          <cell r="E14">
            <v>85.199999999999989</v>
          </cell>
          <cell r="F14">
            <v>117.89999999999998</v>
          </cell>
        </row>
        <row r="15">
          <cell r="D15">
            <v>45.399999999999977</v>
          </cell>
          <cell r="E15">
            <v>168.3</v>
          </cell>
          <cell r="F15">
            <v>213.7</v>
          </cell>
        </row>
        <row r="16">
          <cell r="D16">
            <v>49.899999999999977</v>
          </cell>
          <cell r="E16">
            <v>164.3</v>
          </cell>
          <cell r="F16">
            <v>214.2</v>
          </cell>
        </row>
        <row r="17">
          <cell r="D17">
            <v>46.999999999999972</v>
          </cell>
          <cell r="E17">
            <v>183</v>
          </cell>
          <cell r="F17">
            <v>229.99999999999997</v>
          </cell>
        </row>
        <row r="18">
          <cell r="D18">
            <v>34.600000000000023</v>
          </cell>
          <cell r="E18">
            <v>145.39999999999998</v>
          </cell>
          <cell r="F18">
            <v>180</v>
          </cell>
        </row>
        <row r="19">
          <cell r="D19">
            <v>56.210144000000014</v>
          </cell>
          <cell r="E19">
            <v>167.864351</v>
          </cell>
          <cell r="F19">
            <v>224.07449500000001</v>
          </cell>
        </row>
        <row r="20">
          <cell r="D20">
            <v>56.562147999999951</v>
          </cell>
          <cell r="E20">
            <v>211.82252800000001</v>
          </cell>
          <cell r="F20">
            <v>268.38467599999996</v>
          </cell>
        </row>
        <row r="21">
          <cell r="D21">
            <v>50.119599999999991</v>
          </cell>
          <cell r="E21">
            <v>188.508343</v>
          </cell>
          <cell r="F21">
            <v>238.62794299999999</v>
          </cell>
        </row>
        <row r="22">
          <cell r="D22">
            <v>54.495379000000071</v>
          </cell>
          <cell r="E22">
            <v>188.58447999999996</v>
          </cell>
          <cell r="F22">
            <v>243.07985900000003</v>
          </cell>
        </row>
        <row r="23">
          <cell r="D23">
            <v>56.440187000000009</v>
          </cell>
          <cell r="E23">
            <v>206.43133100000003</v>
          </cell>
          <cell r="F23">
            <v>262.87151800000004</v>
          </cell>
        </row>
        <row r="24">
          <cell r="D24">
            <v>49.764519999999976</v>
          </cell>
          <cell r="E24">
            <v>189.64809600000001</v>
          </cell>
          <cell r="F24">
            <v>239.41261599999999</v>
          </cell>
        </row>
        <row r="25">
          <cell r="D25">
            <v>46.923389000000014</v>
          </cell>
          <cell r="E25">
            <v>205.07197600000001</v>
          </cell>
          <cell r="F25">
            <v>251.99536500000002</v>
          </cell>
        </row>
        <row r="26">
          <cell r="D26">
            <v>58.012676000000113</v>
          </cell>
          <cell r="E26">
            <v>202.79012299999994</v>
          </cell>
          <cell r="F26">
            <v>260.80279900000005</v>
          </cell>
        </row>
        <row r="27">
          <cell r="D27">
            <v>64.95711399999999</v>
          </cell>
          <cell r="E27">
            <v>176.86417600000001</v>
          </cell>
          <cell r="F27">
            <v>241.82129</v>
          </cell>
        </row>
        <row r="28">
          <cell r="D28">
            <v>47.261188000000004</v>
          </cell>
          <cell r="E28">
            <v>184.76736399999999</v>
          </cell>
          <cell r="F28">
            <v>232.02855199999999</v>
          </cell>
        </row>
        <row r="29">
          <cell r="D29">
            <v>35.471001999999999</v>
          </cell>
          <cell r="E29">
            <v>183.75944000000001</v>
          </cell>
          <cell r="F29">
            <v>219.23044200000001</v>
          </cell>
        </row>
        <row r="30">
          <cell r="D30">
            <v>28.773146999999938</v>
          </cell>
          <cell r="E30">
            <v>209.62913000000003</v>
          </cell>
          <cell r="F30">
            <v>238.40227699999997</v>
          </cell>
        </row>
        <row r="31">
          <cell r="D31">
            <v>-110.05488499999993</v>
          </cell>
          <cell r="E31">
            <v>12.780018999999925</v>
          </cell>
          <cell r="F31">
            <v>-97.274866000000003</v>
          </cell>
        </row>
        <row r="32">
          <cell r="D32">
            <v>30.591312000000016</v>
          </cell>
          <cell r="E32">
            <v>-24.70514</v>
          </cell>
          <cell r="F32">
            <v>5.8861720000000162</v>
          </cell>
        </row>
        <row r="33">
          <cell r="D33">
            <v>27.052718999999996</v>
          </cell>
          <cell r="E33">
            <v>19.587191000000018</v>
          </cell>
          <cell r="F33">
            <v>46.639910000000015</v>
          </cell>
        </row>
        <row r="34">
          <cell r="D34">
            <v>-16.733731000000006</v>
          </cell>
          <cell r="E34">
            <v>90.408233000000024</v>
          </cell>
          <cell r="F34">
            <v>73.674502000000018</v>
          </cell>
        </row>
        <row r="35">
          <cell r="D35">
            <v>-64.088698000000022</v>
          </cell>
          <cell r="E35">
            <v>130.4273619999999</v>
          </cell>
          <cell r="F35">
            <v>66.338663999999881</v>
          </cell>
        </row>
        <row r="36">
          <cell r="D36">
            <v>-11.540900999999991</v>
          </cell>
          <cell r="E36">
            <v>121.02630099999999</v>
          </cell>
          <cell r="F36">
            <v>109.4854</v>
          </cell>
        </row>
        <row r="37">
          <cell r="D37">
            <v>-19.814139999999952</v>
          </cell>
          <cell r="E37">
            <v>279.28203399999995</v>
          </cell>
          <cell r="F37">
            <v>259.467894</v>
          </cell>
        </row>
        <row r="38">
          <cell r="D38">
            <v>42.853133999999955</v>
          </cell>
          <cell r="E38">
            <v>232.66394500000001</v>
          </cell>
          <cell r="F38">
            <v>275.51707899999997</v>
          </cell>
        </row>
        <row r="39">
          <cell r="D39">
            <v>-96.32822299999998</v>
          </cell>
          <cell r="E39">
            <v>380.94593599999996</v>
          </cell>
          <cell r="F39">
            <v>284.61771299999998</v>
          </cell>
        </row>
        <row r="40">
          <cell r="D40">
            <v>38.187580000000025</v>
          </cell>
          <cell r="E40">
            <v>302.60257200000001</v>
          </cell>
          <cell r="F40">
            <v>340.79015200000003</v>
          </cell>
        </row>
        <row r="41">
          <cell r="D41">
            <v>83.774950999999987</v>
          </cell>
          <cell r="E41">
            <v>349.47249699999998</v>
          </cell>
          <cell r="F41">
            <v>433.24744799999996</v>
          </cell>
        </row>
        <row r="42">
          <cell r="D42">
            <v>-95.865537000000018</v>
          </cell>
          <cell r="E42">
            <v>3.6912620000000516</v>
          </cell>
          <cell r="F42">
            <v>-92.174274999999966</v>
          </cell>
        </row>
        <row r="43">
          <cell r="D43">
            <v>-289.29525899999976</v>
          </cell>
          <cell r="E43">
            <v>496.66733199999976</v>
          </cell>
          <cell r="F43">
            <v>207.372073</v>
          </cell>
        </row>
        <row r="44">
          <cell r="D44">
            <v>-58.793993</v>
          </cell>
          <cell r="E44">
            <v>411.82678699999997</v>
          </cell>
          <cell r="F44">
            <v>353.03279399999997</v>
          </cell>
        </row>
        <row r="45">
          <cell r="D45">
            <v>-189.09915799999999</v>
          </cell>
          <cell r="E45">
            <v>459.45258999999999</v>
          </cell>
          <cell r="F45">
            <v>270.353432</v>
          </cell>
        </row>
      </sheetData>
      <sheetData sheetId="5" refreshError="1">
        <row r="4">
          <cell r="B4">
            <v>2009</v>
          </cell>
          <cell r="C4" t="str">
            <v>I</v>
          </cell>
          <cell r="D4">
            <v>48.848198000000011</v>
          </cell>
          <cell r="E4">
            <v>102.612657</v>
          </cell>
          <cell r="F4">
            <v>88.740250000000003</v>
          </cell>
          <cell r="G4">
            <v>298.85188999999997</v>
          </cell>
          <cell r="H4">
            <v>50.906458999999927</v>
          </cell>
          <cell r="I4">
            <v>113.97258800000003</v>
          </cell>
          <cell r="J4">
            <v>-30.861626999999984</v>
          </cell>
          <cell r="K4">
            <v>-69.896099000000007</v>
          </cell>
          <cell r="L4">
            <v>-31.597874999999988</v>
          </cell>
          <cell r="M4">
            <v>-107.806794</v>
          </cell>
          <cell r="N4">
            <v>-43.610124000000013</v>
          </cell>
          <cell r="O4">
            <v>-119.98817700000004</v>
          </cell>
          <cell r="P4">
            <v>300.17134600000003</v>
          </cell>
        </row>
        <row r="5">
          <cell r="D5">
            <v>46.867998000000014</v>
          </cell>
          <cell r="E5">
            <v>100.20491199999999</v>
          </cell>
          <cell r="F5">
            <v>96.040834999999902</v>
          </cell>
          <cell r="G5">
            <v>295.82663600000001</v>
          </cell>
          <cell r="H5">
            <v>43.535871999999927</v>
          </cell>
          <cell r="I5">
            <v>111.44535000000002</v>
          </cell>
          <cell r="J5">
            <v>-32.658664000000016</v>
          </cell>
          <cell r="K5">
            <v>-76.680440999999988</v>
          </cell>
          <cell r="L5">
            <v>-31.509775999999988</v>
          </cell>
          <cell r="M5">
            <v>-108.17109200000002</v>
          </cell>
          <cell r="N5">
            <v>-35.086501000000041</v>
          </cell>
          <cell r="O5">
            <v>-102.94121400000003</v>
          </cell>
          <cell r="P5">
            <v>306.87391499999984</v>
          </cell>
        </row>
        <row r="6">
          <cell r="D6">
            <v>66.342837999999972</v>
          </cell>
          <cell r="E6">
            <v>78.003739999999993</v>
          </cell>
          <cell r="F6">
            <v>85.379191000000219</v>
          </cell>
          <cell r="G6">
            <v>286.63602999999989</v>
          </cell>
          <cell r="H6">
            <v>46.752399999999852</v>
          </cell>
          <cell r="I6">
            <v>106.85013900000001</v>
          </cell>
          <cell r="J6">
            <v>-34.470825000000019</v>
          </cell>
          <cell r="K6">
            <v>-82.629059000000026</v>
          </cell>
          <cell r="L6">
            <v>-32.11891399999999</v>
          </cell>
          <cell r="M6">
            <v>-103.06009000000003</v>
          </cell>
          <cell r="N6">
            <v>-32.134818999999979</v>
          </cell>
          <cell r="O6">
            <v>-74.284185999999835</v>
          </cell>
          <cell r="P6">
            <v>311.26644500000009</v>
          </cell>
        </row>
        <row r="7">
          <cell r="D7">
            <v>53.114259000000061</v>
          </cell>
          <cell r="E7">
            <v>91.69459599999999</v>
          </cell>
          <cell r="F7">
            <v>92.07739099999992</v>
          </cell>
          <cell r="G7">
            <v>280.38138800000013</v>
          </cell>
          <cell r="H7">
            <v>47.557495999999901</v>
          </cell>
          <cell r="I7">
            <v>122.48466999999999</v>
          </cell>
          <cell r="J7">
            <v>-41.095803000000032</v>
          </cell>
          <cell r="K7">
            <v>-87.299058999999957</v>
          </cell>
          <cell r="L7">
            <v>-28.145072000000042</v>
          </cell>
          <cell r="M7">
            <v>-103.55908199999998</v>
          </cell>
          <cell r="N7">
            <v>-30.254236999999762</v>
          </cell>
          <cell r="O7">
            <v>-62.988940000000198</v>
          </cell>
          <cell r="P7">
            <v>333.96760700000004</v>
          </cell>
        </row>
        <row r="8">
          <cell r="D8">
            <v>52.715624999999989</v>
          </cell>
          <cell r="E8">
            <v>89.267448999999999</v>
          </cell>
          <cell r="F8">
            <v>82.493468000000007</v>
          </cell>
          <cell r="G8">
            <v>259.78912200000002</v>
          </cell>
          <cell r="H8">
            <v>51.83808300000004</v>
          </cell>
          <cell r="I8">
            <v>118.458439</v>
          </cell>
          <cell r="J8">
            <v>-44.646913000000026</v>
          </cell>
          <cell r="K8">
            <v>-92.797882999999999</v>
          </cell>
          <cell r="L8">
            <v>-29.951000999999991</v>
          </cell>
          <cell r="M8">
            <v>-88.187033000000014</v>
          </cell>
          <cell r="N8">
            <v>-25.073052999999987</v>
          </cell>
          <cell r="O8">
            <v>-56.571808000000004</v>
          </cell>
          <cell r="P8">
            <v>317.334495</v>
          </cell>
        </row>
        <row r="9">
          <cell r="D9">
            <v>56.069508999999982</v>
          </cell>
          <cell r="E9">
            <v>91.05216200000001</v>
          </cell>
          <cell r="F9">
            <v>78.553883000000042</v>
          </cell>
          <cell r="G9">
            <v>245.07106300000004</v>
          </cell>
          <cell r="H9">
            <v>49.225356999999974</v>
          </cell>
          <cell r="I9">
            <v>118.20114599999994</v>
          </cell>
          <cell r="J9">
            <v>-48.084896999999955</v>
          </cell>
          <cell r="K9">
            <v>-93.353910000000013</v>
          </cell>
          <cell r="L9">
            <v>-28.39340599999997</v>
          </cell>
          <cell r="M9">
            <v>-85.897033999999991</v>
          </cell>
          <cell r="N9">
            <v>-19.832029000000091</v>
          </cell>
          <cell r="O9">
            <v>-50.394258000000008</v>
          </cell>
          <cell r="P9">
            <v>312.21758600000004</v>
          </cell>
        </row>
        <row r="10">
          <cell r="D10">
            <v>59.777684000000022</v>
          </cell>
          <cell r="E10">
            <v>95.771903000000009</v>
          </cell>
          <cell r="F10">
            <v>81.089608999999996</v>
          </cell>
          <cell r="G10">
            <v>235.19518899999991</v>
          </cell>
          <cell r="H10">
            <v>42.743514000000005</v>
          </cell>
          <cell r="I10">
            <v>120.59011000000004</v>
          </cell>
          <cell r="J10">
            <v>-46.707591000000022</v>
          </cell>
          <cell r="K10">
            <v>-96.65941999999994</v>
          </cell>
          <cell r="L10">
            <v>-21.392944000000028</v>
          </cell>
          <cell r="M10">
            <v>-85.50394399999999</v>
          </cell>
          <cell r="N10">
            <v>-23.994279000000063</v>
          </cell>
          <cell r="O10">
            <v>-40.87738800000001</v>
          </cell>
          <cell r="P10">
            <v>320.03244299999994</v>
          </cell>
        </row>
        <row r="11">
          <cell r="D11">
            <v>63.639721000000009</v>
          </cell>
          <cell r="E11">
            <v>103.66830799999997</v>
          </cell>
          <cell r="F11">
            <v>63.402541999999926</v>
          </cell>
          <cell r="G11">
            <v>239.09978799999999</v>
          </cell>
          <cell r="H11">
            <v>42.572429999999827</v>
          </cell>
          <cell r="I11">
            <v>127.78575700000016</v>
          </cell>
          <cell r="J11">
            <v>-44.651207999999997</v>
          </cell>
          <cell r="K11">
            <v>-95.676304000000044</v>
          </cell>
          <cell r="L11">
            <v>-23.414072000000047</v>
          </cell>
          <cell r="M11">
            <v>-78.854450999999969</v>
          </cell>
          <cell r="N11">
            <v>-17.826794999999805</v>
          </cell>
          <cell r="O11">
            <v>-40.028698000000063</v>
          </cell>
          <cell r="P11">
            <v>339.71701799999994</v>
          </cell>
        </row>
        <row r="12">
          <cell r="D12">
            <v>58.341794000000007</v>
          </cell>
          <cell r="E12">
            <v>108.48805</v>
          </cell>
          <cell r="F12">
            <v>74.769864999999982</v>
          </cell>
          <cell r="G12">
            <v>217.47158400000001</v>
          </cell>
          <cell r="H12">
            <v>48.182639999999935</v>
          </cell>
          <cell r="I12">
            <v>123.71594800000003</v>
          </cell>
          <cell r="J12">
            <v>-47.12994099999996</v>
          </cell>
          <cell r="K12">
            <v>-91.357489000000001</v>
          </cell>
          <cell r="L12">
            <v>-22.966846000000004</v>
          </cell>
          <cell r="M12">
            <v>-78.806262000000004</v>
          </cell>
          <cell r="N12">
            <v>-19.566178000000008</v>
          </cell>
          <cell r="O12">
            <v>-40.278141999999988</v>
          </cell>
          <cell r="P12">
            <v>330.86502300000001</v>
          </cell>
        </row>
        <row r="13">
          <cell r="D13">
            <v>73.980101000000033</v>
          </cell>
          <cell r="E13">
            <v>107.70206699999999</v>
          </cell>
          <cell r="F13">
            <v>75.965382999999918</v>
          </cell>
          <cell r="G13">
            <v>228.03448800000007</v>
          </cell>
          <cell r="H13">
            <v>47.2103350000001</v>
          </cell>
          <cell r="I13">
            <v>126.41326799999996</v>
          </cell>
          <cell r="J13">
            <v>-48.366866999999999</v>
          </cell>
          <cell r="K13">
            <v>-86.167125999999982</v>
          </cell>
          <cell r="L13">
            <v>-23.410099000000002</v>
          </cell>
          <cell r="M13">
            <v>-84.952136999999993</v>
          </cell>
          <cell r="N13">
            <v>-19.157540000000068</v>
          </cell>
          <cell r="O13">
            <v>-39.986306000000027</v>
          </cell>
          <cell r="P13">
            <v>357.26556699999998</v>
          </cell>
        </row>
        <row r="14">
          <cell r="D14">
            <v>82.510151999999891</v>
          </cell>
          <cell r="E14">
            <v>121.01342600000004</v>
          </cell>
          <cell r="F14">
            <v>71.976641000000086</v>
          </cell>
          <cell r="G14">
            <v>243.26220799999999</v>
          </cell>
          <cell r="H14">
            <v>49.847834000000262</v>
          </cell>
          <cell r="I14">
            <v>135.46365099999986</v>
          </cell>
          <cell r="J14">
            <v>-49.052233000000044</v>
          </cell>
          <cell r="K14">
            <v>-84.322442999999978</v>
          </cell>
          <cell r="L14">
            <v>-25.582701</v>
          </cell>
          <cell r="M14">
            <v>-92.31148499999999</v>
          </cell>
          <cell r="N14">
            <v>-17.398800999999935</v>
          </cell>
          <cell r="O14">
            <v>-43.72048800000006</v>
          </cell>
          <cell r="P14">
            <v>391.68576099999996</v>
          </cell>
        </row>
        <row r="15">
          <cell r="D15">
            <v>56.341879000000063</v>
          </cell>
          <cell r="E15">
            <v>169.14580799999999</v>
          </cell>
          <cell r="F15">
            <v>98.638504999999896</v>
          </cell>
          <cell r="G15">
            <v>247.2243440000002</v>
          </cell>
          <cell r="H15">
            <v>56.026151999999911</v>
          </cell>
          <cell r="I15">
            <v>151.27297599999997</v>
          </cell>
          <cell r="J15">
            <v>-43.609606999999968</v>
          </cell>
          <cell r="K15">
            <v>-92.830979999999997</v>
          </cell>
          <cell r="L15">
            <v>-28.854987999999963</v>
          </cell>
          <cell r="M15">
            <v>-119.49723900000006</v>
          </cell>
          <cell r="N15">
            <v>-26.634233000000251</v>
          </cell>
          <cell r="O15">
            <v>-44.687700999999862</v>
          </cell>
          <cell r="P15">
            <v>422.53491600000007</v>
          </cell>
        </row>
        <row r="16">
          <cell r="D16">
            <v>85.712811999999985</v>
          </cell>
          <cell r="E16">
            <v>150.40679700000001</v>
          </cell>
          <cell r="F16">
            <v>86.003953000000024</v>
          </cell>
          <cell r="G16">
            <v>263.75385999999997</v>
          </cell>
          <cell r="H16">
            <v>54.683402000000001</v>
          </cell>
          <cell r="I16">
            <v>157.32210900000001</v>
          </cell>
          <cell r="J16">
            <v>-54.545707000000007</v>
          </cell>
          <cell r="K16">
            <v>-97.039598999999995</v>
          </cell>
          <cell r="L16">
            <v>-30.192917999999992</v>
          </cell>
          <cell r="M16">
            <v>-126.258859</v>
          </cell>
          <cell r="N16">
            <v>-22.884663999999987</v>
          </cell>
          <cell r="O16">
            <v>-59.045709000000016</v>
          </cell>
          <cell r="P16">
            <v>407.91547699999995</v>
          </cell>
        </row>
        <row r="17">
          <cell r="D17">
            <v>90.886700999999988</v>
          </cell>
          <cell r="E17">
            <v>174.67557600000001</v>
          </cell>
          <cell r="F17">
            <v>93.724535999999887</v>
          </cell>
          <cell r="G17">
            <v>277.39731500000005</v>
          </cell>
          <cell r="H17">
            <v>58.9929249999999</v>
          </cell>
          <cell r="I17">
            <v>162.35748300000012</v>
          </cell>
          <cell r="J17">
            <v>-56.403828999999959</v>
          </cell>
          <cell r="K17">
            <v>-105.35461699999998</v>
          </cell>
          <cell r="L17">
            <v>-33.391483000000022</v>
          </cell>
          <cell r="M17">
            <v>-135.60034499999998</v>
          </cell>
          <cell r="N17">
            <v>-24.166556000000071</v>
          </cell>
          <cell r="O17">
            <v>-59.728179999999981</v>
          </cell>
          <cell r="P17">
            <v>443.38952599999999</v>
          </cell>
        </row>
        <row r="18">
          <cell r="D18">
            <v>68.879574000000048</v>
          </cell>
          <cell r="E18">
            <v>229.18493699999993</v>
          </cell>
          <cell r="F18">
            <v>105.72949600000004</v>
          </cell>
          <cell r="G18">
            <v>291.71706300000005</v>
          </cell>
          <cell r="H18">
            <v>65.248782999999946</v>
          </cell>
          <cell r="I18">
            <v>161.27624699999984</v>
          </cell>
          <cell r="J18">
            <v>-56.548808999999991</v>
          </cell>
          <cell r="K18">
            <v>-113.51812400000004</v>
          </cell>
          <cell r="L18">
            <v>-41.302479000000005</v>
          </cell>
          <cell r="M18">
            <v>-145.44140800000002</v>
          </cell>
          <cell r="N18">
            <v>-24.773920999999945</v>
          </cell>
          <cell r="O18">
            <v>-67.653345999999942</v>
          </cell>
          <cell r="P18">
            <v>472.79801299999986</v>
          </cell>
        </row>
        <row r="19">
          <cell r="D19">
            <v>95.991128000000003</v>
          </cell>
          <cell r="E19">
            <v>238.80294600000002</v>
          </cell>
          <cell r="F19">
            <v>107.80725999999993</v>
          </cell>
          <cell r="G19">
            <v>315.46414799999991</v>
          </cell>
          <cell r="H19">
            <v>61.730947000000242</v>
          </cell>
          <cell r="I19">
            <v>175.23978599999998</v>
          </cell>
          <cell r="J19">
            <v>-62.503130999999968</v>
          </cell>
          <cell r="K19">
            <v>-120.001485</v>
          </cell>
          <cell r="L19">
            <v>-38.202715999999981</v>
          </cell>
          <cell r="M19">
            <v>-166.06816200000006</v>
          </cell>
          <cell r="N19">
            <v>-26.882201999999978</v>
          </cell>
          <cell r="O19">
            <v>-79.664222999999964</v>
          </cell>
          <cell r="P19">
            <v>501.7142960000001</v>
          </cell>
        </row>
        <row r="20">
          <cell r="D20">
            <v>103.05853600000003</v>
          </cell>
          <cell r="E20">
            <v>247.05272099999999</v>
          </cell>
          <cell r="F20">
            <v>107.05959999999999</v>
          </cell>
          <cell r="G20">
            <v>310.44850300000002</v>
          </cell>
          <cell r="H20">
            <v>65.651464999999916</v>
          </cell>
          <cell r="I20">
            <v>181.421627</v>
          </cell>
          <cell r="J20">
            <v>-70.481045999999992</v>
          </cell>
          <cell r="K20">
            <v>-131.62897000000001</v>
          </cell>
          <cell r="L20">
            <v>-41.37159299999999</v>
          </cell>
          <cell r="M20">
            <v>-167.538264</v>
          </cell>
          <cell r="N20">
            <v>-28.015012000000013</v>
          </cell>
          <cell r="O20">
            <v>-75.820187999999973</v>
          </cell>
          <cell r="P20">
            <v>499.83737900000006</v>
          </cell>
        </row>
        <row r="21">
          <cell r="D21">
            <v>112.16347599999995</v>
          </cell>
          <cell r="E21">
            <v>269.41341899999998</v>
          </cell>
          <cell r="F21">
            <v>113.81524999999982</v>
          </cell>
          <cell r="G21">
            <v>326.11538800000005</v>
          </cell>
          <cell r="H21">
            <v>66.955012000000124</v>
          </cell>
          <cell r="I21">
            <v>190.60418700000002</v>
          </cell>
          <cell r="J21">
            <v>-76.308228999999983</v>
          </cell>
          <cell r="K21">
            <v>-140.60960499999999</v>
          </cell>
          <cell r="L21">
            <v>-45.54201599999999</v>
          </cell>
          <cell r="M21">
            <v>-185.35296199999999</v>
          </cell>
          <cell r="N21">
            <v>-28.641723000000013</v>
          </cell>
          <cell r="O21">
            <v>-68.734712000000059</v>
          </cell>
          <cell r="P21">
            <v>533.87748499999998</v>
          </cell>
        </row>
        <row r="22">
          <cell r="D22">
            <v>121.85605700000008</v>
          </cell>
          <cell r="E22">
            <v>293.352442</v>
          </cell>
          <cell r="F22">
            <v>119.01182000000017</v>
          </cell>
          <cell r="G22">
            <v>344.91690399999993</v>
          </cell>
          <cell r="H22">
            <v>68.892924999999764</v>
          </cell>
          <cell r="I22">
            <v>197.57599000000016</v>
          </cell>
          <cell r="J22">
            <v>-78.046532999999869</v>
          </cell>
          <cell r="K22">
            <v>-147.35054000000002</v>
          </cell>
          <cell r="L22">
            <v>-49.641207000000122</v>
          </cell>
          <cell r="M22">
            <v>-191.00997999999993</v>
          </cell>
          <cell r="N22">
            <v>-29.739452000000227</v>
          </cell>
          <cell r="O22">
            <v>-72.977500999999961</v>
          </cell>
          <cell r="P22">
            <v>576.84092499999997</v>
          </cell>
        </row>
        <row r="23">
          <cell r="D23">
            <v>96.990703000000053</v>
          </cell>
          <cell r="E23">
            <v>330.14643899999999</v>
          </cell>
          <cell r="F23">
            <v>111.45579300000043</v>
          </cell>
          <cell r="G23">
            <v>351.03386999999987</v>
          </cell>
          <cell r="H23">
            <v>65.067897000000016</v>
          </cell>
          <cell r="I23">
            <v>209.00828799999999</v>
          </cell>
          <cell r="J23">
            <v>-58.432970000000012</v>
          </cell>
          <cell r="K23">
            <v>-154.76374099999998</v>
          </cell>
          <cell r="L23">
            <v>-44.06599100000011</v>
          </cell>
          <cell r="M23">
            <v>-189.90496400000001</v>
          </cell>
          <cell r="N23">
            <v>-29.53198199999963</v>
          </cell>
          <cell r="O23">
            <v>-75.739521000000025</v>
          </cell>
          <cell r="P23">
            <v>611.26382100000046</v>
          </cell>
        </row>
        <row r="24">
          <cell r="D24">
            <v>121.84626199999997</v>
          </cell>
          <cell r="E24">
            <v>316.21025200000003</v>
          </cell>
          <cell r="F24">
            <v>118.53741800000006</v>
          </cell>
          <cell r="G24">
            <v>358.64486999999997</v>
          </cell>
          <cell r="H24">
            <v>68.583112999999685</v>
          </cell>
          <cell r="I24">
            <v>227.40499200000011</v>
          </cell>
          <cell r="J24">
            <v>-73.619736999999986</v>
          </cell>
          <cell r="K24">
            <v>-148.661158</v>
          </cell>
          <cell r="L24">
            <v>-50.900346000000013</v>
          </cell>
          <cell r="M24">
            <v>-200.916428</v>
          </cell>
          <cell r="N24">
            <v>-29.506284999999991</v>
          </cell>
          <cell r="O24">
            <v>-85.75983100000002</v>
          </cell>
          <cell r="P24">
            <v>621.86312199999998</v>
          </cell>
        </row>
        <row r="25">
          <cell r="D25">
            <v>118.18420299999997</v>
          </cell>
          <cell r="E25">
            <v>331.30508500000002</v>
          </cell>
          <cell r="F25">
            <v>118.27723500000002</v>
          </cell>
          <cell r="G25">
            <v>374.95310699999993</v>
          </cell>
          <cell r="H25">
            <v>70.240837000000283</v>
          </cell>
          <cell r="I25">
            <v>241.45056499999998</v>
          </cell>
          <cell r="J25">
            <v>-69.47459699999996</v>
          </cell>
          <cell r="K25">
            <v>-145.87648900000005</v>
          </cell>
          <cell r="L25">
            <v>-53.691778999999997</v>
          </cell>
          <cell r="M25">
            <v>-239.44960000000003</v>
          </cell>
          <cell r="N25">
            <v>-31.016336000000138</v>
          </cell>
          <cell r="O25">
            <v>-100.85828599999991</v>
          </cell>
          <cell r="P25">
            <v>614.04394500000012</v>
          </cell>
        </row>
        <row r="26">
          <cell r="D26">
            <v>111.92372000000012</v>
          </cell>
          <cell r="E26">
            <v>357.53820999999994</v>
          </cell>
          <cell r="F26">
            <v>128.09937100000002</v>
          </cell>
          <cell r="G26">
            <v>401.00015599999995</v>
          </cell>
          <cell r="H26">
            <v>78.08095599999956</v>
          </cell>
          <cell r="I26">
            <v>264.39213499999994</v>
          </cell>
          <cell r="J26">
            <v>-69.741614000000084</v>
          </cell>
          <cell r="K26">
            <v>-153.21862399999995</v>
          </cell>
          <cell r="L26">
            <v>-58.792064000000011</v>
          </cell>
          <cell r="M26">
            <v>-253.26343499999993</v>
          </cell>
          <cell r="N26">
            <v>-33.198862999999818</v>
          </cell>
          <cell r="O26">
            <v>-126.71561900000009</v>
          </cell>
          <cell r="P26">
            <v>646.10432899999978</v>
          </cell>
        </row>
        <row r="27">
          <cell r="D27">
            <v>142.87316600000008</v>
          </cell>
          <cell r="E27">
            <v>330.06856799999991</v>
          </cell>
          <cell r="F27">
            <v>127.66485100000068</v>
          </cell>
          <cell r="G27">
            <v>464.51407699999982</v>
          </cell>
          <cell r="H27">
            <v>86.917717999998786</v>
          </cell>
          <cell r="I27">
            <v>319.07225700000049</v>
          </cell>
          <cell r="J27">
            <v>-68.886363000000131</v>
          </cell>
          <cell r="K27">
            <v>-133.30607299999994</v>
          </cell>
          <cell r="L27">
            <v>-72.55216699999994</v>
          </cell>
          <cell r="M27">
            <v>-337.96400400000016</v>
          </cell>
          <cell r="N27">
            <v>-33.916129000000041</v>
          </cell>
          <cell r="O27">
            <v>-183.23052299999972</v>
          </cell>
          <cell r="P27">
            <v>641.25537799999984</v>
          </cell>
        </row>
        <row r="28">
          <cell r="D28">
            <v>118.022649</v>
          </cell>
          <cell r="E28">
            <v>337.80778500000002</v>
          </cell>
          <cell r="F28">
            <v>150.90438699999993</v>
          </cell>
          <cell r="G28">
            <v>526.91051800000002</v>
          </cell>
          <cell r="H28">
            <v>124.59628999999995</v>
          </cell>
          <cell r="I28">
            <v>381.46018900000001</v>
          </cell>
          <cell r="J28">
            <v>-112.15209400000001</v>
          </cell>
          <cell r="K28">
            <v>-223.776714</v>
          </cell>
          <cell r="L28">
            <v>-99.460933999999952</v>
          </cell>
          <cell r="M28">
            <v>-477.53679399999999</v>
          </cell>
          <cell r="N28">
            <v>-43.812996000000112</v>
          </cell>
          <cell r="O28">
            <v>-248.780485</v>
          </cell>
          <cell r="P28">
            <v>434.18180099999995</v>
          </cell>
        </row>
        <row r="29">
          <cell r="D29">
            <v>113.39338499999997</v>
          </cell>
          <cell r="E29">
            <v>335.35594199999997</v>
          </cell>
          <cell r="F29">
            <v>147.47896099999991</v>
          </cell>
          <cell r="G29">
            <v>530.71501799999999</v>
          </cell>
          <cell r="H29">
            <v>116.66398100000015</v>
          </cell>
          <cell r="I29">
            <v>338.77224600000011</v>
          </cell>
          <cell r="J29">
            <v>-112.28184700000008</v>
          </cell>
          <cell r="K29">
            <v>-251.85004699999996</v>
          </cell>
          <cell r="L29">
            <v>-85.987709999999993</v>
          </cell>
          <cell r="M29">
            <v>-416.83385599999997</v>
          </cell>
          <cell r="N29">
            <v>-43.350944999999626</v>
          </cell>
          <cell r="O29">
            <v>-186.99504000000024</v>
          </cell>
          <cell r="P29">
            <v>485.08008799999993</v>
          </cell>
        </row>
        <row r="30">
          <cell r="D30">
            <v>93.877313000000072</v>
          </cell>
          <cell r="E30">
            <v>352.85033099999998</v>
          </cell>
          <cell r="F30">
            <v>145.56475499999988</v>
          </cell>
          <cell r="G30">
            <v>557.71812999999997</v>
          </cell>
          <cell r="H30">
            <v>112.92952600000069</v>
          </cell>
          <cell r="I30">
            <v>373.04850199999998</v>
          </cell>
          <cell r="J30">
            <v>-107.17699999999996</v>
          </cell>
          <cell r="K30">
            <v>-272.54494000000017</v>
          </cell>
          <cell r="L30">
            <v>-77.305529999999919</v>
          </cell>
          <cell r="M30">
            <v>-398.33174900000006</v>
          </cell>
          <cell r="N30">
            <v>-45.09912200000025</v>
          </cell>
          <cell r="O30">
            <v>-164.57877599999949</v>
          </cell>
          <cell r="P30">
            <v>570.95144000000073</v>
          </cell>
        </row>
        <row r="31">
          <cell r="D31">
            <v>96.573879999999917</v>
          </cell>
          <cell r="E31">
            <v>340.4315630000001</v>
          </cell>
          <cell r="F31">
            <v>132.61927800000035</v>
          </cell>
          <cell r="G31">
            <v>565.38955299999975</v>
          </cell>
          <cell r="H31">
            <v>127.73266799999851</v>
          </cell>
          <cell r="I31">
            <v>386.18788800000061</v>
          </cell>
          <cell r="J31">
            <v>-98.13168399999978</v>
          </cell>
          <cell r="K31">
            <v>-273.32971399999997</v>
          </cell>
          <cell r="L31">
            <v>-77.344920000000059</v>
          </cell>
          <cell r="M31">
            <v>-398.05131999999981</v>
          </cell>
          <cell r="N31">
            <v>-46.988929000000212</v>
          </cell>
          <cell r="O31">
            <v>-151.16551400000048</v>
          </cell>
          <cell r="P31">
            <v>603.92274899999893</v>
          </cell>
        </row>
        <row r="32">
          <cell r="D32">
            <v>99.488240000000019</v>
          </cell>
          <cell r="E32">
            <v>326.47800899999999</v>
          </cell>
          <cell r="F32">
            <v>136.47452099999987</v>
          </cell>
          <cell r="G32">
            <v>576.82237600000008</v>
          </cell>
          <cell r="H32">
            <v>138.31778900000006</v>
          </cell>
          <cell r="I32">
            <v>411.52700799999997</v>
          </cell>
          <cell r="J32">
            <v>-99.065759000000014</v>
          </cell>
          <cell r="K32">
            <v>-272.17651499999999</v>
          </cell>
          <cell r="L32">
            <v>-81.255879999999991</v>
          </cell>
          <cell r="M32">
            <v>-397.779494</v>
          </cell>
          <cell r="N32">
            <v>-50.673833000000059</v>
          </cell>
          <cell r="O32">
            <v>-137.81989599999997</v>
          </cell>
          <cell r="P32">
            <v>650.33656599999995</v>
          </cell>
        </row>
        <row r="33">
          <cell r="D33">
            <v>92.836540000000014</v>
          </cell>
          <cell r="E33">
            <v>332.12071599999996</v>
          </cell>
          <cell r="F33">
            <v>137.00364400000001</v>
          </cell>
          <cell r="G33">
            <v>557.13475100000005</v>
          </cell>
          <cell r="H33">
            <v>130.50938800000006</v>
          </cell>
          <cell r="I33">
            <v>386.47594699999985</v>
          </cell>
          <cell r="J33">
            <v>-98.329274000000055</v>
          </cell>
          <cell r="K33">
            <v>-247.26606700000002</v>
          </cell>
          <cell r="L33">
            <v>-77.81953499999986</v>
          </cell>
          <cell r="M33">
            <v>-382.61768100000006</v>
          </cell>
          <cell r="N33">
            <v>-49.81427999999994</v>
          </cell>
          <cell r="O33">
            <v>-113.77062699999999</v>
          </cell>
          <cell r="P33">
            <v>666.46352200000001</v>
          </cell>
        </row>
        <row r="34">
          <cell r="D34">
            <v>87.109059999999886</v>
          </cell>
          <cell r="E34">
            <v>328.66892700000005</v>
          </cell>
          <cell r="F34">
            <v>96.25466799999981</v>
          </cell>
          <cell r="G34">
            <v>558.55892600000004</v>
          </cell>
          <cell r="H34">
            <v>121.26026599999989</v>
          </cell>
          <cell r="I34">
            <v>385.86709300000007</v>
          </cell>
          <cell r="J34">
            <v>-61.110981000000038</v>
          </cell>
          <cell r="K34">
            <v>-255.15443700000003</v>
          </cell>
          <cell r="L34">
            <v>-63.554561999999919</v>
          </cell>
          <cell r="M34">
            <v>-375.31484999999998</v>
          </cell>
          <cell r="N34">
            <v>-47.654672000000232</v>
          </cell>
          <cell r="O34">
            <v>-106.99156699999992</v>
          </cell>
          <cell r="P34">
            <v>667.93787099999963</v>
          </cell>
        </row>
        <row r="35">
          <cell r="D35">
            <v>100.29281700000001</v>
          </cell>
          <cell r="E35">
            <v>343.88906399999996</v>
          </cell>
          <cell r="F35">
            <v>108.6885149999996</v>
          </cell>
          <cell r="G35">
            <v>547.98270400000035</v>
          </cell>
          <cell r="H35">
            <v>131.89755900000114</v>
          </cell>
          <cell r="I35">
            <v>349.16787199999919</v>
          </cell>
          <cell r="J35">
            <v>-77.558253000000036</v>
          </cell>
          <cell r="K35">
            <v>-230.13698699999992</v>
          </cell>
          <cell r="L35">
            <v>-70.140619000000072</v>
          </cell>
          <cell r="M35">
            <v>-364.04048399999994</v>
          </cell>
          <cell r="N35">
            <v>-47.151184999999543</v>
          </cell>
          <cell r="O35">
            <v>-83.52399700000035</v>
          </cell>
          <cell r="P35">
            <v>709.3670060000004</v>
          </cell>
        </row>
        <row r="36">
          <cell r="D36">
            <v>87.908380000000022</v>
          </cell>
          <cell r="E36">
            <v>327.96843899999999</v>
          </cell>
          <cell r="F36">
            <v>97.194755999999984</v>
          </cell>
          <cell r="G36">
            <v>514.44845499999997</v>
          </cell>
          <cell r="H36">
            <v>137.02659699999998</v>
          </cell>
          <cell r="I36">
            <v>398.01847700000008</v>
          </cell>
          <cell r="J36">
            <v>-72.252087999999958</v>
          </cell>
          <cell r="K36">
            <v>-247.264185</v>
          </cell>
          <cell r="L36">
            <v>-78.936127999999997</v>
          </cell>
          <cell r="M36">
            <v>-344.31546600000001</v>
          </cell>
          <cell r="N36">
            <v>-45.717459000000019</v>
          </cell>
          <cell r="O36">
            <v>-97.322528000000034</v>
          </cell>
          <cell r="P36">
            <v>676.75725</v>
          </cell>
        </row>
        <row r="37">
          <cell r="D37">
            <v>91.46992199999994</v>
          </cell>
          <cell r="E37">
            <v>339.26260300000001</v>
          </cell>
          <cell r="F37">
            <v>96.418295999999941</v>
          </cell>
          <cell r="G37">
            <v>518.70841499999995</v>
          </cell>
          <cell r="H37">
            <v>130.01942999999977</v>
          </cell>
          <cell r="I37">
            <v>385.64340000000016</v>
          </cell>
          <cell r="J37">
            <v>-67.810763000000094</v>
          </cell>
          <cell r="K37">
            <v>-240.24035200000006</v>
          </cell>
          <cell r="L37">
            <v>-76.310681999999986</v>
          </cell>
          <cell r="M37">
            <v>-334.54780600000004</v>
          </cell>
          <cell r="N37">
            <v>-47.944502999999827</v>
          </cell>
          <cell r="O37">
            <v>-88.974468999999857</v>
          </cell>
          <cell r="P37">
            <v>705.69349099999988</v>
          </cell>
        </row>
        <row r="38">
          <cell r="D38">
            <v>92.928655000000049</v>
          </cell>
          <cell r="E38">
            <v>350.68262100000004</v>
          </cell>
          <cell r="F38">
            <v>74.497409999999832</v>
          </cell>
          <cell r="G38">
            <v>510.02079600000013</v>
          </cell>
          <cell r="H38">
            <v>145.4077920000002</v>
          </cell>
          <cell r="I38">
            <v>407.98652299999958</v>
          </cell>
          <cell r="J38">
            <v>-53.410771999999952</v>
          </cell>
          <cell r="K38">
            <v>-235.33201199999996</v>
          </cell>
          <cell r="L38">
            <v>-83.56975900000009</v>
          </cell>
          <cell r="M38">
            <v>-331.292507</v>
          </cell>
          <cell r="N38">
            <v>-54.340741999999977</v>
          </cell>
          <cell r="O38">
            <v>-85.694979999999987</v>
          </cell>
          <cell r="P38">
            <v>737.88302499999986</v>
          </cell>
        </row>
        <row r="39">
          <cell r="D39">
            <v>16.446269999999913</v>
          </cell>
          <cell r="E39">
            <v>417.00094358179058</v>
          </cell>
          <cell r="F39">
            <v>79.72670499999964</v>
          </cell>
          <cell r="G39">
            <v>448.04528446312594</v>
          </cell>
          <cell r="H39">
            <v>162.84661500000124</v>
          </cell>
          <cell r="I39">
            <v>271.01338002670673</v>
          </cell>
          <cell r="J39">
            <v>-39.830340999999834</v>
          </cell>
          <cell r="K39">
            <v>-194.24755723641891</v>
          </cell>
          <cell r="L39">
            <v>-84.722469000000103</v>
          </cell>
          <cell r="M39">
            <v>-261.11298034840655</v>
          </cell>
          <cell r="N39">
            <v>-50.695213000000166</v>
          </cell>
          <cell r="O39">
            <v>-67.646350906221528</v>
          </cell>
          <cell r="P39">
            <v>696.82428658057688</v>
          </cell>
        </row>
        <row r="40">
          <cell r="D40">
            <v>69.64684299999999</v>
          </cell>
          <cell r="E40">
            <v>380.09263800000002</v>
          </cell>
          <cell r="F40">
            <v>69.384361000000013</v>
          </cell>
          <cell r="G40">
            <v>460.99867799999993</v>
          </cell>
          <cell r="H40">
            <v>146.42227100000002</v>
          </cell>
          <cell r="I40">
            <v>376.91522700000002</v>
          </cell>
          <cell r="J40">
            <v>-50.36588900000001</v>
          </cell>
          <cell r="K40">
            <v>-239.47859500000001</v>
          </cell>
          <cell r="L40">
            <v>-79.254719000000023</v>
          </cell>
          <cell r="M40">
            <v>-273.311352</v>
          </cell>
          <cell r="N40">
            <v>-44.740662999999927</v>
          </cell>
          <cell r="O40">
            <v>-71.981412999999947</v>
          </cell>
          <cell r="P40">
            <v>744.32738700000004</v>
          </cell>
        </row>
        <row r="41">
          <cell r="D41">
            <v>76.835014999999999</v>
          </cell>
          <cell r="E41">
            <v>392.88767000000001</v>
          </cell>
          <cell r="F41">
            <v>67.320510000000013</v>
          </cell>
          <cell r="G41">
            <v>484.45773199999996</v>
          </cell>
          <cell r="H41">
            <v>144.66728200000023</v>
          </cell>
          <cell r="I41">
            <v>367.9974059999999</v>
          </cell>
          <cell r="J41">
            <v>-44.210060999999968</v>
          </cell>
          <cell r="K41">
            <v>-233.99330600000005</v>
          </cell>
          <cell r="L41">
            <v>-80.455750000000023</v>
          </cell>
          <cell r="M41">
            <v>-275.22137900000001</v>
          </cell>
          <cell r="N41">
            <v>-29.060209999999927</v>
          </cell>
          <cell r="O41">
            <v>-71.620093999999966</v>
          </cell>
          <cell r="P41">
            <v>799.60481500000014</v>
          </cell>
        </row>
      </sheetData>
      <sheetData sheetId="6"/>
      <sheetData sheetId="7"/>
      <sheetData sheetId="8"/>
      <sheetData sheetId="9"/>
      <sheetData sheetId="10">
        <row r="41">
          <cell r="E41">
            <v>415.87681900000001</v>
          </cell>
        </row>
      </sheetData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CBR"/>
      <sheetName val="BBG"/>
      <sheetName val="BBG_CCY"/>
      <sheetName val="RDB"/>
      <sheetName val="MICEX"/>
      <sheetName val="BudgetExecution"/>
      <sheetName val="FX_interventions"/>
      <sheetName val="Data"/>
      <sheetName val="Data_CCY"/>
      <sheetName val="Tables"/>
      <sheetName val="RUONIA"/>
      <sheetName val="RUBvsUSDvsEUR"/>
      <sheetName val="RUBBASKET"/>
      <sheetName val="RUBBASKET.ALFA"/>
      <sheetName val="RUBBASKET.BETA"/>
      <sheetName val="RUBBASKETvsOIL"/>
      <sheetName val="RUB Vol"/>
      <sheetName val="chFXnominal"/>
      <sheetName val="chFXreal"/>
      <sheetName val="ShortRates"/>
      <sheetName val="MicexRepo"/>
      <sheetName val="BankingLiquidity"/>
      <sheetName val="MonetaryBaseM2"/>
      <sheetName val="CBR interventions"/>
      <sheetName val="Budget Exp vs Rev"/>
      <sheetName val="EM 5Y CDS"/>
      <sheetName val="RU 5Y CDS"/>
      <sheetName val="Gazpru spreads"/>
      <sheetName val="TNK spreads"/>
      <sheetName val="Banks spreads"/>
      <sheetName val="CHMFRU vs MTNA"/>
      <sheetName val="Key rates 1"/>
      <sheetName val="Key rates 2"/>
      <sheetName val="EURUSD"/>
      <sheetName val="OIS"/>
      <sheetName val="Inflation breakevens"/>
      <sheetName val="UST-BUND YC"/>
      <sheetName val="UST-BUND"/>
      <sheetName val="UST10 vs. BUND 10"/>
      <sheetName val="UST 10 vs UST 2"/>
      <sheetName val="BUND10-BUND2"/>
      <sheetName val="FED-ECB balance"/>
      <sheetName val="Gold"/>
      <sheetName val="Sheet1"/>
    </sheetNames>
    <sheetDataSet>
      <sheetData sheetId="0">
        <row r="1">
          <cell r="B1">
            <v>41554</v>
          </cell>
        </row>
        <row r="2">
          <cell r="B2">
            <v>36526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08"/>
      <sheetName val="Индекс"/>
      <sheetName val="P01"/>
      <sheetName val="T01"/>
      <sheetName val="P02"/>
      <sheetName val="T02"/>
      <sheetName val="P00"/>
      <sheetName val="T00"/>
      <sheetName val="P03"/>
      <sheetName val="T03"/>
      <sheetName val="P04"/>
      <sheetName val="T04"/>
      <sheetName val="P05"/>
      <sheetName val="T05"/>
      <sheetName val="P06"/>
      <sheetName val="T06"/>
      <sheetName val="P07"/>
      <sheetName val="T07"/>
      <sheetName val="P08"/>
      <sheetName val="P09"/>
      <sheetName val="T09"/>
      <sheetName val="P10"/>
      <sheetName val="T10"/>
      <sheetName val="P11"/>
      <sheetName val="T11"/>
      <sheetName val="P12"/>
      <sheetName val="T12"/>
      <sheetName val="P13"/>
      <sheetName val="T13"/>
      <sheetName val="P14"/>
      <sheetName val="T14"/>
      <sheetName val="P15"/>
      <sheetName val="T15"/>
      <sheetName val="P16"/>
      <sheetName val="T16"/>
      <sheetName val="Д17"/>
      <sheetName val="Т17"/>
      <sheetName val="Д18"/>
      <sheetName val="Т18"/>
      <sheetName val="Д19"/>
      <sheetName val="Т19"/>
      <sheetName val="Д20"/>
      <sheetName val="Т20"/>
    </sheetNames>
    <sheetDataSet>
      <sheetData sheetId="0" refreshError="1">
        <row r="4">
          <cell r="B4">
            <v>2014</v>
          </cell>
          <cell r="C4" t="str">
            <v>I</v>
          </cell>
          <cell r="D4">
            <v>16.666666666666668</v>
          </cell>
          <cell r="E4">
            <v>7.1428571428571432</v>
          </cell>
          <cell r="F4">
            <v>-4.166666666666667</v>
          </cell>
          <cell r="G4">
            <v>14.40677966101695</v>
          </cell>
        </row>
        <row r="5">
          <cell r="D5">
            <v>18.103448275862068</v>
          </cell>
          <cell r="E5">
            <v>13.392857142857142</v>
          </cell>
          <cell r="F5">
            <v>-6.1224489795918364</v>
          </cell>
          <cell r="G5">
            <v>19.166666666666668</v>
          </cell>
        </row>
        <row r="6">
          <cell r="D6">
            <v>23.148148148148149</v>
          </cell>
          <cell r="E6">
            <v>17.307692307692307</v>
          </cell>
          <cell r="F6">
            <v>-2.2222222222222223</v>
          </cell>
          <cell r="G6">
            <v>12.280701754385966</v>
          </cell>
        </row>
        <row r="7">
          <cell r="D7">
            <v>36.607142857142854</v>
          </cell>
          <cell r="E7">
            <v>32.075471698113205</v>
          </cell>
          <cell r="F7">
            <v>28.40909090909091</v>
          </cell>
          <cell r="G7">
            <v>32.142857142857146</v>
          </cell>
        </row>
        <row r="8">
          <cell r="D8">
            <v>26.851851851851851</v>
          </cell>
          <cell r="E8">
            <v>15.686274509803921</v>
          </cell>
          <cell r="F8">
            <v>8.3333333333333339</v>
          </cell>
          <cell r="G8">
            <v>14.814814814814815</v>
          </cell>
        </row>
        <row r="9">
          <cell r="D9">
            <v>12.962962962962964</v>
          </cell>
          <cell r="E9">
            <v>3.7735849056603774</v>
          </cell>
          <cell r="F9">
            <v>-1.1363636363636365</v>
          </cell>
          <cell r="G9">
            <v>-2.7272727272727271</v>
          </cell>
        </row>
        <row r="10">
          <cell r="D10">
            <v>8.4905660377358494</v>
          </cell>
          <cell r="E10">
            <v>5.6603773584905657</v>
          </cell>
          <cell r="F10">
            <v>-1.1111111111111112</v>
          </cell>
          <cell r="G10">
            <v>-4.4642857142857144</v>
          </cell>
        </row>
        <row r="11">
          <cell r="D11">
            <v>8.6538461538461533</v>
          </cell>
          <cell r="E11">
            <v>-2</v>
          </cell>
          <cell r="F11">
            <v>-10.975609756097562</v>
          </cell>
          <cell r="G11">
            <v>-7.4074074074074074</v>
          </cell>
        </row>
        <row r="12">
          <cell r="D12">
            <v>7</v>
          </cell>
          <cell r="E12">
            <v>-1.0416666666666667</v>
          </cell>
          <cell r="F12">
            <v>-3.75</v>
          </cell>
          <cell r="G12">
            <v>-10.185185185185185</v>
          </cell>
        </row>
        <row r="13">
          <cell r="D13">
            <v>1</v>
          </cell>
          <cell r="E13">
            <v>-5.208333333333333</v>
          </cell>
          <cell r="F13">
            <v>-7.6923076923076925</v>
          </cell>
          <cell r="G13">
            <v>-18.26923076923077</v>
          </cell>
        </row>
        <row r="14">
          <cell r="D14">
            <v>-1.0204081632653061</v>
          </cell>
          <cell r="E14">
            <v>-9.375</v>
          </cell>
          <cell r="F14">
            <v>-11.25</v>
          </cell>
          <cell r="G14">
            <v>-13</v>
          </cell>
        </row>
        <row r="15">
          <cell r="D15">
            <v>-5.1020408163265305</v>
          </cell>
          <cell r="E15">
            <v>-10.638297872340425</v>
          </cell>
          <cell r="F15">
            <v>-17.441860465116278</v>
          </cell>
          <cell r="G15">
            <v>-15.686274509803921</v>
          </cell>
        </row>
        <row r="16">
          <cell r="D16">
            <v>-5.1020408163265305</v>
          </cell>
          <cell r="E16">
            <v>-10.638297872340425</v>
          </cell>
          <cell r="F16">
            <v>-17.441860465116278</v>
          </cell>
          <cell r="G16">
            <v>-15.686274509803921</v>
          </cell>
        </row>
        <row r="17">
          <cell r="D17">
            <v>0.92592592592592593</v>
          </cell>
          <cell r="E17">
            <v>-7.4074074074074074</v>
          </cell>
          <cell r="F17">
            <v>-10.869565217391305</v>
          </cell>
          <cell r="G17">
            <v>-16.071428571428573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</row>
      </sheetData>
      <sheetData sheetId="1"/>
      <sheetData sheetId="2" refreshError="1"/>
      <sheetData sheetId="3"/>
      <sheetData sheetId="4" refreshError="1"/>
      <sheetData sheetId="5"/>
      <sheetData sheetId="6" refreshError="1"/>
      <sheetData sheetId="7"/>
      <sheetData sheetId="8" refreshError="1"/>
      <sheetData sheetId="9"/>
      <sheetData sheetId="10" refreshError="1"/>
      <sheetData sheetId="11"/>
      <sheetData sheetId="12" refreshError="1"/>
      <sheetData sheetId="13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/>
      <sheetData sheetId="21" refreshError="1"/>
      <sheetData sheetId="22"/>
      <sheetData sheetId="23" refreshError="1"/>
      <sheetData sheetId="24"/>
      <sheetData sheetId="25" refreshError="1"/>
      <sheetData sheetId="26"/>
      <sheetData sheetId="27" refreshError="1"/>
      <sheetData sheetId="28"/>
      <sheetData sheetId="29" refreshError="1"/>
      <sheetData sheetId="30"/>
      <sheetData sheetId="31" refreshError="1"/>
      <sheetData sheetId="32"/>
      <sheetData sheetId="33" refreshError="1"/>
      <sheetData sheetId="34"/>
      <sheetData sheetId="35" refreshError="1"/>
      <sheetData sheetId="36"/>
      <sheetData sheetId="37" refreshError="1"/>
      <sheetData sheetId="38"/>
      <sheetData sheetId="39" refreshError="1"/>
      <sheetData sheetId="40"/>
      <sheetData sheetId="41" refreshError="1"/>
      <sheetData sheetId="42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"/>
      <sheetName val="Прогноз СЭД"/>
      <sheetName val="Депозиты"/>
      <sheetName val="График"/>
      <sheetName val="Прогноз(Saved)"/>
      <sheetName val="Прогноз СЭД(Saved)"/>
    </sheetNames>
    <sheetDataSet>
      <sheetData sheetId="0">
        <row r="7">
          <cell r="J7">
            <v>39041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0296"/>
      <sheetName val="R0396"/>
      <sheetName val="R0496"/>
      <sheetName val="R0197"/>
      <sheetName val="Reserve pres.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7">
          <cell r="E47">
            <v>1</v>
          </cell>
        </row>
        <row r="48">
          <cell r="E48">
            <v>1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Sheet2"/>
      <sheetName val="ОФЗ"/>
      <sheetName val="Кривая доходности"/>
      <sheetName val="Лист3"/>
      <sheetName val="Динамика валют"/>
      <sheetName val="Лист2"/>
      <sheetName val="Лист4"/>
    </sheetNames>
    <sheetDataSet>
      <sheetData sheetId="0">
        <row r="5">
          <cell r="Y5">
            <v>43535</v>
          </cell>
        </row>
      </sheetData>
      <sheetData sheetId="1"/>
      <sheetData sheetId="2">
        <row r="1">
          <cell r="F1" t="str">
            <v>Накопленным итогом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Sheet2"/>
      <sheetName val="ОФЗ"/>
      <sheetName val="Кривая доходности"/>
      <sheetName val="Лист3"/>
      <sheetName val="Динамика валют"/>
      <sheetName val="Лист2"/>
      <sheetName val="Лист4"/>
    </sheetNames>
    <sheetDataSet>
      <sheetData sheetId="0">
        <row r="5">
          <cell r="Y5">
            <v>43535</v>
          </cell>
        </row>
      </sheetData>
      <sheetData sheetId="1"/>
      <sheetData sheetId="2">
        <row r="1">
          <cell r="F1" t="str">
            <v>Накопленным итогом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"/>
      <sheetName val="dRC"/>
      <sheetName val="dDD"/>
      <sheetName val="dGP"/>
      <sheetName val="dIP"/>
      <sheetName val="dDPf"/>
      <sheetName val="dGPf"/>
      <sheetName val="e"/>
      <sheetName val="r"/>
    </sheetNames>
    <sheetDataSet>
      <sheetData sheetId="0">
        <row r="1">
          <cell r="Y1" t="str">
            <v>Gross Prod Fcst</v>
          </cell>
          <cell r="AL1" t="str">
            <v>IP Forecast</v>
          </cell>
          <cell r="AM1" t="str">
            <v>DryProd IP Fcst</v>
          </cell>
        </row>
        <row r="2">
          <cell r="A2" t="str">
            <v>xAxis</v>
          </cell>
          <cell r="F2" t="str">
            <v>Active Rigs</v>
          </cell>
          <cell r="N2" t="str">
            <v>Gross Production</v>
          </cell>
          <cell r="O2" t="str">
            <v>Forecast</v>
          </cell>
          <cell r="Q2" t="str">
            <v>New Wells Production</v>
          </cell>
          <cell r="X2" t="str">
            <v>Monthly Declines</v>
          </cell>
          <cell r="Y2" t="str">
            <v>Forecast</v>
          </cell>
          <cell r="AA2" t="str">
            <v>Dry Gas</v>
          </cell>
          <cell r="AG2" t="str">
            <v>IP/Well</v>
          </cell>
          <cell r="AH2" t="str">
            <v>Trend Line</v>
          </cell>
          <cell r="AJ2" t="str">
            <v>Wells/Rig</v>
          </cell>
          <cell r="AK2" t="str">
            <v>Wells/Rig-s</v>
          </cell>
          <cell r="AL2" t="str">
            <v>Forecast</v>
          </cell>
          <cell r="AM2" t="str">
            <v>Dry Gas</v>
          </cell>
          <cell r="AT2" t="str">
            <v>GPU S</v>
          </cell>
          <cell r="AW2" t="str">
            <v>Dry Production</v>
          </cell>
          <cell r="BB2" t="str">
            <v>BENTEK Dry Gas Productivity Index</v>
          </cell>
          <cell r="BD2" t="str">
            <v>Dry Production Growth Sm</v>
          </cell>
        </row>
        <row r="3">
          <cell r="A3">
            <v>38353</v>
          </cell>
          <cell r="F3">
            <v>51.755528441476308</v>
          </cell>
          <cell r="N3">
            <v>1422918.9999999998</v>
          </cell>
          <cell r="O3">
            <v>1441810.72224298</v>
          </cell>
          <cell r="Q3">
            <v>54648.516129032258</v>
          </cell>
          <cell r="X3">
            <v>-14648.516129032258</v>
          </cell>
          <cell r="Y3">
            <v>-54507.906891762963</v>
          </cell>
          <cell r="AA3">
            <v>-52929.579889887536</v>
          </cell>
          <cell r="AG3">
            <v>1031.1040779062689</v>
          </cell>
          <cell r="AH3">
            <v>1270.959522804646</v>
          </cell>
          <cell r="AJ3">
            <v>1.1299999999999999</v>
          </cell>
          <cell r="AK3">
            <v>1.2387120159413791</v>
          </cell>
          <cell r="AL3">
            <v>76200</v>
          </cell>
          <cell r="AM3">
            <v>73981.135394440018</v>
          </cell>
          <cell r="AT3">
            <v>74.561875610001735</v>
          </cell>
          <cell r="AW3">
            <v>1400090.0637857972</v>
          </cell>
          <cell r="BB3">
            <v>0.97826755326156178</v>
          </cell>
          <cell r="BD3">
            <v>22105.468617436829</v>
          </cell>
        </row>
        <row r="4">
          <cell r="A4">
            <v>38384</v>
          </cell>
          <cell r="F4">
            <v>53.040109505057771</v>
          </cell>
          <cell r="N4">
            <v>1451036.5357142857</v>
          </cell>
          <cell r="O4">
            <v>1451098.9542702816</v>
          </cell>
          <cell r="Q4">
            <v>68397.92857142858</v>
          </cell>
          <cell r="X4">
            <v>-40280.392857142666</v>
          </cell>
          <cell r="Y4">
            <v>-55053.71727387538</v>
          </cell>
          <cell r="AA4">
            <v>-53451.913230641723</v>
          </cell>
          <cell r="AG4">
            <v>1068.7176339285716</v>
          </cell>
          <cell r="AH4">
            <v>1223.5914217085749</v>
          </cell>
          <cell r="AJ4">
            <v>1.1299999999999999</v>
          </cell>
          <cell r="AK4">
            <v>1.2378239666379418</v>
          </cell>
          <cell r="AL4">
            <v>76000</v>
          </cell>
          <cell r="AM4">
            <v>73790.240690748644</v>
          </cell>
          <cell r="AT4">
            <v>73.038949515125168</v>
          </cell>
          <cell r="AW4">
            <v>1408943.7748634813</v>
          </cell>
          <cell r="BB4">
            <v>0.94507414336527329</v>
          </cell>
          <cell r="BD4">
            <v>20262.298523535574</v>
          </cell>
        </row>
        <row r="5">
          <cell r="A5">
            <v>38412</v>
          </cell>
          <cell r="F5">
            <v>54.176558830335416</v>
          </cell>
          <cell r="N5">
            <v>1479387.8709677418</v>
          </cell>
          <cell r="O5">
            <v>1459184.2595771896</v>
          </cell>
          <cell r="Q5">
            <v>81599.935483870955</v>
          </cell>
          <cell r="X5">
            <v>-53248.600230414813</v>
          </cell>
          <cell r="Y5">
            <v>-55503.949860209141</v>
          </cell>
          <cell r="AA5">
            <v>-53882.220434656927</v>
          </cell>
          <cell r="AG5">
            <v>1457.1417050691241</v>
          </cell>
          <cell r="AH5">
            <v>1180.1380010193536</v>
          </cell>
          <cell r="AJ5">
            <v>1.1294117647058823</v>
          </cell>
          <cell r="AK5">
            <v>1.2359251116552179</v>
          </cell>
          <cell r="AL5">
            <v>75488.656943318449</v>
          </cell>
          <cell r="AM5">
            <v>73298.020029129577</v>
          </cell>
          <cell r="AT5">
            <v>71.637262425339287</v>
          </cell>
          <cell r="AW5">
            <v>1416638.2430787638</v>
          </cell>
          <cell r="BB5">
            <v>0.91560410412706938</v>
          </cell>
          <cell r="BD5">
            <v>18601.075873815527</v>
          </cell>
        </row>
        <row r="6">
          <cell r="A6">
            <v>38443</v>
          </cell>
          <cell r="F6">
            <v>55.409442855246127</v>
          </cell>
          <cell r="N6">
            <v>1484844.5333333334</v>
          </cell>
          <cell r="O6">
            <v>1468050.1700635147</v>
          </cell>
          <cell r="Q6">
            <v>114197.16666666666</v>
          </cell>
          <cell r="X6">
            <v>-108740.50430107504</v>
          </cell>
          <cell r="Y6">
            <v>-55984.247985751645</v>
          </cell>
          <cell r="AA6">
            <v>-54341.038648944086</v>
          </cell>
          <cell r="AG6">
            <v>1756.8794871794871</v>
          </cell>
          <cell r="AH6">
            <v>1133.1486293028756</v>
          </cell>
          <cell r="AJ6">
            <v>1.2149532710280373</v>
          </cell>
          <cell r="AK6">
            <v>1.2327871975522107</v>
          </cell>
          <cell r="AL6">
            <v>74093.37974175479</v>
          </cell>
          <cell r="AM6">
            <v>71934.286798300629</v>
          </cell>
          <cell r="AT6">
            <v>70.063647248440461</v>
          </cell>
          <cell r="AW6">
            <v>1425069.0680533298</v>
          </cell>
          <cell r="BB6">
            <v>0.88354658175312617</v>
          </cell>
          <cell r="BD6">
            <v>16775.618700924842</v>
          </cell>
        </row>
        <row r="7">
          <cell r="A7">
            <v>38473</v>
          </cell>
          <cell r="F7">
            <v>56.573991465912528</v>
          </cell>
          <cell r="N7">
            <v>1461018.3870967741</v>
          </cell>
          <cell r="O7">
            <v>1476556.3687716769</v>
          </cell>
          <cell r="Q7">
            <v>48145.54838709678</v>
          </cell>
          <cell r="X7">
            <v>-71971.694623656163</v>
          </cell>
          <cell r="Y7">
            <v>-56461.027282304873</v>
          </cell>
          <cell r="AA7">
            <v>-54796.742824192756</v>
          </cell>
          <cell r="AG7">
            <v>566.41821631878565</v>
          </cell>
          <cell r="AH7">
            <v>1089.9472516576577</v>
          </cell>
          <cell r="AJ7">
            <v>1.5111111111111111</v>
          </cell>
          <cell r="AK7">
            <v>1.2290786340365192</v>
          </cell>
          <cell r="AL7">
            <v>72576.591140039309</v>
          </cell>
          <cell r="AM7">
            <v>70447.406268090883</v>
          </cell>
          <cell r="AT7">
            <v>68.521467497521954</v>
          </cell>
          <cell r="AW7">
            <v>1433153.6562089657</v>
          </cell>
          <cell r="BB7">
            <v>0.85306632999618748</v>
          </cell>
          <cell r="BD7">
            <v>15032.109548882145</v>
          </cell>
        </row>
        <row r="8">
          <cell r="A8">
            <v>38504</v>
          </cell>
          <cell r="F8">
            <v>57.750144982020032</v>
          </cell>
          <cell r="N8">
            <v>1484791.3</v>
          </cell>
          <cell r="O8">
            <v>1483740.5633463978</v>
          </cell>
          <cell r="Q8">
            <v>94701.766666666663</v>
          </cell>
          <cell r="X8">
            <v>-70928.853763440682</v>
          </cell>
          <cell r="Y8">
            <v>-56981.750291116878</v>
          </cell>
          <cell r="AA8">
            <v>-55294.939466921154</v>
          </cell>
          <cell r="AG8">
            <v>1246.0758771929825</v>
          </cell>
          <cell r="AH8">
            <v>1046.6863459947472</v>
          </cell>
          <cell r="AJ8">
            <v>1.4285714285714286</v>
          </cell>
          <cell r="AK8">
            <v>1.2250441768731937</v>
          </cell>
          <cell r="AL8">
            <v>71048.038508321071</v>
          </cell>
          <cell r="AM8">
            <v>68952.073921355695</v>
          </cell>
          <cell r="AT8">
            <v>66.856205058618244</v>
          </cell>
          <cell r="AW8">
            <v>1439931.5884244537</v>
          </cell>
          <cell r="BB8">
            <v>0.82206940585113442</v>
          </cell>
          <cell r="BD8">
            <v>13261.109211704716</v>
          </cell>
        </row>
        <row r="9">
          <cell r="A9">
            <v>38534</v>
          </cell>
          <cell r="F9">
            <v>58.873155847573933</v>
          </cell>
          <cell r="N9">
            <v>1497134.6774193547</v>
          </cell>
          <cell r="O9">
            <v>1487798.5776030328</v>
          </cell>
          <cell r="Q9">
            <v>62485.032258064515</v>
          </cell>
          <cell r="X9">
            <v>-50141.654838709888</v>
          </cell>
          <cell r="Y9">
            <v>-57515.355529375192</v>
          </cell>
          <cell r="AA9">
            <v>-55805.948347836871</v>
          </cell>
          <cell r="AG9">
            <v>961.30818858560792</v>
          </cell>
          <cell r="AH9">
            <v>1003.6279656158993</v>
          </cell>
          <cell r="AJ9">
            <v>1.1659192825112108</v>
          </cell>
          <cell r="AK9">
            <v>1.2212819037648688</v>
          </cell>
          <cell r="AL9">
            <v>69343.458274753444</v>
          </cell>
          <cell r="AM9">
            <v>67284.951054584802</v>
          </cell>
          <cell r="AT9">
            <v>65.426327238482401</v>
          </cell>
          <cell r="AW9">
            <v>1443617.4177565661</v>
          </cell>
          <cell r="BB9">
            <v>0.79243789902014972</v>
          </cell>
          <cell r="BD9">
            <v>11571.626044098677</v>
          </cell>
        </row>
        <row r="10">
          <cell r="A10">
            <v>38565</v>
          </cell>
          <cell r="F10">
            <v>59.997686487518486</v>
          </cell>
          <cell r="N10">
            <v>1498037.4516129033</v>
          </cell>
          <cell r="O10">
            <v>1494039.1713056001</v>
          </cell>
          <cell r="Q10">
            <v>53049.258064516136</v>
          </cell>
          <cell r="X10">
            <v>-52146.483870967539</v>
          </cell>
          <cell r="Y10">
            <v>-58087.685147893717</v>
          </cell>
          <cell r="AA10">
            <v>-56354.386310886075</v>
          </cell>
          <cell r="AG10">
            <v>757.8465437788019</v>
          </cell>
          <cell r="AH10">
            <v>944.67011104518929</v>
          </cell>
          <cell r="AJ10">
            <v>1.1715481171548117</v>
          </cell>
          <cell r="AK10">
            <v>1.2176868686190165</v>
          </cell>
          <cell r="AL10">
            <v>66430.707262267257</v>
          </cell>
          <cell r="AM10">
            <v>64446.351025540134</v>
          </cell>
          <cell r="AT10">
            <v>63.916497238942753</v>
          </cell>
          <cell r="AW10">
            <v>1449397.0323519066</v>
          </cell>
          <cell r="BB10">
            <v>0.7629003446957785</v>
          </cell>
          <cell r="BD10">
            <v>9805.2328057626946</v>
          </cell>
        </row>
        <row r="11">
          <cell r="A11">
            <v>38596</v>
          </cell>
          <cell r="F11">
            <v>61.060651671057705</v>
          </cell>
          <cell r="N11">
            <v>1481274.6</v>
          </cell>
          <cell r="O11">
            <v>1501995.6802314508</v>
          </cell>
          <cell r="Q11">
            <v>62757.900000000016</v>
          </cell>
          <cell r="X11">
            <v>-79520.751612903201</v>
          </cell>
          <cell r="Y11">
            <v>-58659.759860028775</v>
          </cell>
          <cell r="AA11">
            <v>-56902.63439880847</v>
          </cell>
          <cell r="AG11">
            <v>815.0376623376626</v>
          </cell>
          <cell r="AH11">
            <v>902.48518291116204</v>
          </cell>
          <cell r="AJ11">
            <v>1.2459546925566343</v>
          </cell>
          <cell r="AK11">
            <v>1.2143311289873504</v>
          </cell>
          <cell r="AL11">
            <v>64520.024695215296</v>
          </cell>
          <cell r="AM11">
            <v>62576.214660756137</v>
          </cell>
          <cell r="AT11">
            <v>63.306690292425515</v>
          </cell>
          <cell r="AW11">
            <v>1456835.377117909</v>
          </cell>
          <cell r="BB11">
            <v>0.74232162882165231</v>
          </cell>
          <cell r="BD11">
            <v>8576.8428053145453</v>
          </cell>
        </row>
        <row r="12">
          <cell r="A12">
            <v>38626</v>
          </cell>
          <cell r="F12">
            <v>62.036978967274024</v>
          </cell>
          <cell r="N12">
            <v>1506825.5161290322</v>
          </cell>
          <cell r="O12">
            <v>1508669.0582474079</v>
          </cell>
          <cell r="Q12">
            <v>61323.193548387084</v>
          </cell>
          <cell r="X12">
            <v>-35772.277419354934</v>
          </cell>
          <cell r="Y12">
            <v>-59172.95354663187</v>
          </cell>
          <cell r="AA12">
            <v>-57393.980173885335</v>
          </cell>
          <cell r="AG12">
            <v>704.86429365962169</v>
          </cell>
          <cell r="AH12">
            <v>885.55895823588276</v>
          </cell>
          <cell r="AJ12">
            <v>1.3791281373844122</v>
          </cell>
          <cell r="AK12">
            <v>1.2098216741020118</v>
          </cell>
          <cell r="AL12">
            <v>64279.626657923021</v>
          </cell>
          <cell r="AM12">
            <v>62339.842573557122</v>
          </cell>
          <cell r="AT12">
            <v>63.547272742661796</v>
          </cell>
          <cell r="AW12">
            <v>1463043.4650694572</v>
          </cell>
          <cell r="BB12">
            <v>0.72690344563287301</v>
          </cell>
          <cell r="BD12">
            <v>7754.6898533547865</v>
          </cell>
        </row>
        <row r="13">
          <cell r="A13">
            <v>38657</v>
          </cell>
          <cell r="F13">
            <v>62.908054987077733</v>
          </cell>
          <cell r="N13">
            <v>1525689.8666666667</v>
          </cell>
          <cell r="O13">
            <v>1514346.903623132</v>
          </cell>
          <cell r="Q13">
            <v>87041.566666666651</v>
          </cell>
          <cell r="X13">
            <v>-68177.216129032196</v>
          </cell>
          <cell r="Y13">
            <v>-59568.232435568323</v>
          </cell>
          <cell r="AA13">
            <v>-57770.615013925468</v>
          </cell>
          <cell r="AG13">
            <v>1088.0195833333332</v>
          </cell>
          <cell r="AH13">
            <v>883.37387948047558</v>
          </cell>
          <cell r="AJ13">
            <v>1.3468013468013467</v>
          </cell>
          <cell r="AK13">
            <v>1.1969064740410924</v>
          </cell>
          <cell r="AL13">
            <v>64560.398813389424</v>
          </cell>
          <cell r="AM13">
            <v>62595.132197746061</v>
          </cell>
          <cell r="AT13">
            <v>63.744365002189262</v>
          </cell>
          <cell r="AW13">
            <v>1468316.1954956942</v>
          </cell>
          <cell r="BB13">
            <v>0.71489765974788932</v>
          </cell>
          <cell r="BD13">
            <v>7210.1533503567716</v>
          </cell>
        </row>
        <row r="14">
          <cell r="A14">
            <v>38687</v>
          </cell>
          <cell r="F14">
            <v>63.727312343071596</v>
          </cell>
          <cell r="N14">
            <v>1529778.3548387093</v>
          </cell>
          <cell r="O14">
            <v>1520676.4469066933</v>
          </cell>
          <cell r="Q14">
            <v>44609.709677419363</v>
          </cell>
          <cell r="X14">
            <v>-40521.221505376714</v>
          </cell>
          <cell r="Y14">
            <v>-59621.233250937999</v>
          </cell>
          <cell r="AA14">
            <v>-57815.109225361586</v>
          </cell>
          <cell r="AG14">
            <v>756.09677419354853</v>
          </cell>
          <cell r="AH14">
            <v>882.1504721175445</v>
          </cell>
          <cell r="AJ14">
            <v>1.0216450216450217</v>
          </cell>
          <cell r="AK14">
            <v>1.207545695530873</v>
          </cell>
          <cell r="AL14">
            <v>66084.085700158597</v>
          </cell>
          <cell r="AM14">
            <v>64059.781623866045</v>
          </cell>
          <cell r="AT14">
            <v>64.175985094640438</v>
          </cell>
          <cell r="AW14">
            <v>1474283.6018404614</v>
          </cell>
          <cell r="BB14">
            <v>0.70741095191856007</v>
          </cell>
          <cell r="BD14">
            <v>7022.3791351345862</v>
          </cell>
        </row>
        <row r="15">
          <cell r="A15">
            <v>38718</v>
          </cell>
          <cell r="F15">
            <v>64.671596043302614</v>
          </cell>
          <cell r="N15">
            <v>1531791.0322580645</v>
          </cell>
          <cell r="O15">
            <v>1528001.3838609215</v>
          </cell>
          <cell r="Q15">
            <v>48907.322580645166</v>
          </cell>
          <cell r="X15">
            <v>-46894.645161290027</v>
          </cell>
          <cell r="Y15">
            <v>-58931.960464854281</v>
          </cell>
          <cell r="AA15">
            <v>-57138.678643879946</v>
          </cell>
          <cell r="AG15">
            <v>764.17691532258073</v>
          </cell>
          <cell r="AH15">
            <v>880.61368442961634</v>
          </cell>
          <cell r="AJ15">
            <v>1.0118577075098814</v>
          </cell>
          <cell r="AK15">
            <v>1.2049941985703099</v>
          </cell>
          <cell r="AL15">
            <v>66753.899983550858</v>
          </cell>
          <cell r="AM15">
            <v>64699.86307004773</v>
          </cell>
          <cell r="AT15">
            <v>64.777573875690251</v>
          </cell>
          <cell r="AW15">
            <v>1481255.7353604173</v>
          </cell>
          <cell r="BB15">
            <v>0.70376400684586027</v>
          </cell>
          <cell r="BD15">
            <v>7180.7740853364594</v>
          </cell>
        </row>
        <row r="16">
          <cell r="A16">
            <v>38749</v>
          </cell>
          <cell r="F16">
            <v>65.676332115173452</v>
          </cell>
          <cell r="N16">
            <v>1515016.2142857139</v>
          </cell>
          <cell r="O16">
            <v>1534531.1654274734</v>
          </cell>
          <cell r="Q16">
            <v>59011.785714285717</v>
          </cell>
          <cell r="X16">
            <v>-75786.603686636343</v>
          </cell>
          <cell r="Y16">
            <v>-58473.160844535065</v>
          </cell>
          <cell r="AA16">
            <v>-56687.240619517193</v>
          </cell>
          <cell r="AG16">
            <v>1157.093837535014</v>
          </cell>
          <cell r="AH16">
            <v>873.8776979048921</v>
          </cell>
          <cell r="AJ16">
            <v>0.80188679245283012</v>
          </cell>
          <cell r="AK16">
            <v>1.1989872327632611</v>
          </cell>
          <cell r="AL16">
            <v>66771.451521987605</v>
          </cell>
          <cell r="AM16">
            <v>64720.69863076679</v>
          </cell>
          <cell r="AT16">
            <v>65.511625718646997</v>
          </cell>
          <cell r="AW16">
            <v>1487480.0911507728</v>
          </cell>
          <cell r="BB16">
            <v>0.70394547917839767</v>
          </cell>
          <cell r="BD16">
            <v>7651.0115917076037</v>
          </cell>
        </row>
        <row r="17">
          <cell r="A17">
            <v>38777</v>
          </cell>
          <cell r="F17">
            <v>66.453866266099865</v>
          </cell>
          <cell r="N17">
            <v>1540633.6129032255</v>
          </cell>
          <cell r="O17">
            <v>1539634.8874797714</v>
          </cell>
          <cell r="Q17">
            <v>67073.161290322576</v>
          </cell>
          <cell r="X17">
            <v>-41455.762672810961</v>
          </cell>
          <cell r="Y17">
            <v>-58410.572343966887</v>
          </cell>
          <cell r="AA17">
            <v>-56621.235494510023</v>
          </cell>
          <cell r="AG17">
            <v>958.18801843317965</v>
          </cell>
          <cell r="AH17">
            <v>868.75731477034878</v>
          </cell>
          <cell r="AJ17">
            <v>1.0606060606060606</v>
          </cell>
          <cell r="AK17">
            <v>1.1911412393278524</v>
          </cell>
          <cell r="AL17">
            <v>66922.986624902725</v>
          </cell>
          <cell r="AM17">
            <v>64876.437950332889</v>
          </cell>
          <cell r="AT17">
            <v>66.330461702583918</v>
          </cell>
          <cell r="AW17">
            <v>1492349.0626660753</v>
          </cell>
          <cell r="BB17">
            <v>0.70665275299104624</v>
          </cell>
          <cell r="BD17">
            <v>8253.589076817374</v>
          </cell>
        </row>
        <row r="18">
          <cell r="A18">
            <v>38808</v>
          </cell>
          <cell r="F18">
            <v>66.997914123225115</v>
          </cell>
          <cell r="N18">
            <v>1549796.5</v>
          </cell>
          <cell r="O18">
            <v>1545558.8919576353</v>
          </cell>
          <cell r="Q18">
            <v>86816.1</v>
          </cell>
          <cell r="X18">
            <v>-77653.212903225474</v>
          </cell>
          <cell r="Y18">
            <v>-58831.55374537655</v>
          </cell>
          <cell r="AA18">
            <v>-57024.225850665222</v>
          </cell>
          <cell r="AG18">
            <v>913.85368421052635</v>
          </cell>
          <cell r="AH18">
            <v>870.79436968501648</v>
          </cell>
          <cell r="AJ18">
            <v>1.4393939393939394</v>
          </cell>
          <cell r="AK18">
            <v>1.1789532522963062</v>
          </cell>
          <cell r="AL18">
            <v>67425.020559872399</v>
          </cell>
          <cell r="AM18">
            <v>65359.261140323601</v>
          </cell>
          <cell r="AT18">
            <v>67.489170069475591</v>
          </cell>
          <cell r="AW18">
            <v>1498017.7128158284</v>
          </cell>
          <cell r="BB18">
            <v>0.7124242311482567</v>
          </cell>
          <cell r="BD18">
            <v>9045.5685628350293</v>
          </cell>
        </row>
        <row r="19">
          <cell r="A19">
            <v>38838</v>
          </cell>
          <cell r="F19">
            <v>67.293730137433201</v>
          </cell>
          <cell r="N19">
            <v>1554330.1290322579</v>
          </cell>
          <cell r="O19">
            <v>1553705.3611262203</v>
          </cell>
          <cell r="Q19">
            <v>69577.838709677439</v>
          </cell>
          <cell r="X19">
            <v>-65044.209677419494</v>
          </cell>
          <cell r="Y19">
            <v>-59511.047071453686</v>
          </cell>
          <cell r="AA19">
            <v>-57678.583675144138</v>
          </cell>
          <cell r="AG19">
            <v>724.76915322580669</v>
          </cell>
          <cell r="AH19">
            <v>885.18118826423643</v>
          </cell>
          <cell r="AJ19">
            <v>1.4285714285714286</v>
          </cell>
          <cell r="AK19">
            <v>1.1709313294773056</v>
          </cell>
          <cell r="AL19">
            <v>68878.527655464641</v>
          </cell>
          <cell r="AM19">
            <v>66754.519503028336</v>
          </cell>
          <cell r="AT19">
            <v>68.897473737384374</v>
          </cell>
          <cell r="AW19">
            <v>1505852.2386768882</v>
          </cell>
          <cell r="BB19">
            <v>0.72025266186913617</v>
          </cell>
          <cell r="BD19">
            <v>9872.0617555755307</v>
          </cell>
        </row>
        <row r="20">
          <cell r="A20">
            <v>38869</v>
          </cell>
          <cell r="F20">
            <v>67.520249859514735</v>
          </cell>
          <cell r="N20">
            <v>1567371.6</v>
          </cell>
          <cell r="O20">
            <v>1565081.4439083952</v>
          </cell>
          <cell r="Q20">
            <v>66699.966666666689</v>
          </cell>
          <cell r="X20">
            <v>-53658.49569892454</v>
          </cell>
          <cell r="Y20">
            <v>-60292.262553458553</v>
          </cell>
          <cell r="AA20">
            <v>-58431.805935315759</v>
          </cell>
          <cell r="AG20">
            <v>823.45637860082331</v>
          </cell>
          <cell r="AH20">
            <v>912.23383141204852</v>
          </cell>
          <cell r="AJ20">
            <v>1.2226415094339622</v>
          </cell>
          <cell r="AK20">
            <v>1.1601973660466847</v>
          </cell>
          <cell r="AL20">
            <v>70908.668692246851</v>
          </cell>
          <cell r="AM20">
            <v>68717.440922557245</v>
          </cell>
          <cell r="AT20">
            <v>70.524117202766078</v>
          </cell>
          <cell r="AW20">
            <v>1516814.8248137091</v>
          </cell>
          <cell r="BB20">
            <v>0.72996265072379463</v>
          </cell>
          <cell r="BD20">
            <v>10748.235111732327</v>
          </cell>
        </row>
        <row r="21">
          <cell r="A21">
            <v>38899</v>
          </cell>
          <cell r="F21">
            <v>67.669022409768402</v>
          </cell>
          <cell r="N21">
            <v>1551202.7741935484</v>
          </cell>
          <cell r="O21">
            <v>1577166.3470272254</v>
          </cell>
          <cell r="Q21">
            <v>58016.645161290333</v>
          </cell>
          <cell r="X21">
            <v>-74185.470967742061</v>
          </cell>
          <cell r="Y21">
            <v>-61010.213927740559</v>
          </cell>
          <cell r="AA21">
            <v>-59124.015431639054</v>
          </cell>
          <cell r="AG21">
            <v>504.49256661991592</v>
          </cell>
          <cell r="AH21">
            <v>943.06088716099657</v>
          </cell>
          <cell r="AJ21">
            <v>1.619718309859155</v>
          </cell>
          <cell r="AK21">
            <v>1.1416946503860128</v>
          </cell>
          <cell r="AL21">
            <v>72454.3227684874</v>
          </cell>
          <cell r="AM21">
            <v>70206.495204436942</v>
          </cell>
          <cell r="AT21">
            <v>72.090449947304336</v>
          </cell>
          <cell r="AW21">
            <v>1528447.9271235578</v>
          </cell>
          <cell r="BB21">
            <v>0.73998305412520271</v>
          </cell>
          <cell r="BD21">
            <v>11597.44154968164</v>
          </cell>
        </row>
        <row r="22">
          <cell r="A22">
            <v>38930</v>
          </cell>
          <cell r="F22">
            <v>67.63708879980787</v>
          </cell>
          <cell r="N22">
            <v>1590687.8064516129</v>
          </cell>
          <cell r="O22">
            <v>1590223.637692489</v>
          </cell>
          <cell r="Q22">
            <v>76386.806451612923</v>
          </cell>
          <cell r="X22">
            <v>-36901.774193548437</v>
          </cell>
          <cell r="Y22">
            <v>-61652.776439524139</v>
          </cell>
          <cell r="AA22">
            <v>-59743.044752540882</v>
          </cell>
          <cell r="AG22">
            <v>1060.9278673835129</v>
          </cell>
          <cell r="AH22">
            <v>968.84752749724134</v>
          </cell>
          <cell r="AJ22">
            <v>1.0434782608695652</v>
          </cell>
          <cell r="AK22">
            <v>1.1449959451078537</v>
          </cell>
          <cell r="AL22">
            <v>74902.001808404326</v>
          </cell>
          <cell r="AM22">
            <v>72587.073048586957</v>
          </cell>
          <cell r="AT22">
            <v>73.74769462603534</v>
          </cell>
          <cell r="AW22">
            <v>1541012.6441008658</v>
          </cell>
          <cell r="BB22">
            <v>0.74992328632756133</v>
          </cell>
          <cell r="BD22">
            <v>12418.888203458831</v>
          </cell>
        </row>
        <row r="23">
          <cell r="A23">
            <v>38961</v>
          </cell>
          <cell r="F23">
            <v>67.249802646209531</v>
          </cell>
          <cell r="N23">
            <v>1615409.5</v>
          </cell>
          <cell r="O23">
            <v>1603852.0797143667</v>
          </cell>
          <cell r="Q23">
            <v>69169.366666666669</v>
          </cell>
          <cell r="X23">
            <v>-44447.673118279519</v>
          </cell>
          <cell r="Y23">
            <v>-62113.894287968265</v>
          </cell>
          <cell r="AA23">
            <v>-60186.047628759727</v>
          </cell>
          <cell r="AG23">
            <v>1080.7713541666667</v>
          </cell>
          <cell r="AH23">
            <v>998.93281964617256</v>
          </cell>
          <cell r="AJ23">
            <v>0.91428571428571426</v>
          </cell>
          <cell r="AK23">
            <v>1.1354921908086715</v>
          </cell>
          <cell r="AL23">
            <v>76755.646879163527</v>
          </cell>
          <cell r="AM23">
            <v>74391.879500919909</v>
          </cell>
          <cell r="AT23">
            <v>74.876522841327244</v>
          </cell>
          <cell r="AW23">
            <v>1554151.560038341</v>
          </cell>
          <cell r="BB23">
            <v>0.75786799045543785</v>
          </cell>
          <cell r="BD23">
            <v>13047.989342320772</v>
          </cell>
        </row>
        <row r="24">
          <cell r="A24">
            <v>38991</v>
          </cell>
          <cell r="F24">
            <v>66.563266345472258</v>
          </cell>
          <cell r="N24">
            <v>1621792.4193548386</v>
          </cell>
          <cell r="O24">
            <v>1615958.6810883528</v>
          </cell>
          <cell r="Q24">
            <v>82589.774193548423</v>
          </cell>
          <cell r="X24">
            <v>-76206.854838709871</v>
          </cell>
          <cell r="Y24">
            <v>-62382.690733945987</v>
          </cell>
          <cell r="AA24">
            <v>-60442.37752896532</v>
          </cell>
          <cell r="AG24">
            <v>1270.6119106699757</v>
          </cell>
          <cell r="AH24">
            <v>1025.1206252381021</v>
          </cell>
          <cell r="AJ24">
            <v>1.0317460317460319</v>
          </cell>
          <cell r="AK24">
            <v>1.1246733337705377</v>
          </cell>
          <cell r="AL24">
            <v>77980.546817937982</v>
          </cell>
          <cell r="AM24">
            <v>75559.286580761167</v>
          </cell>
          <cell r="AT24">
            <v>74.830580722267769</v>
          </cell>
          <cell r="AW24">
            <v>1565825.0085502192</v>
          </cell>
          <cell r="BB24">
            <v>0.76247305762714701</v>
          </cell>
          <cell r="BD24">
            <v>13328.407049822565</v>
          </cell>
        </row>
        <row r="25">
          <cell r="A25">
            <v>39022</v>
          </cell>
          <cell r="F25">
            <v>65.813591562874464</v>
          </cell>
          <cell r="N25">
            <v>1633744.9666666666</v>
          </cell>
          <cell r="O25">
            <v>1625945.7216007148</v>
          </cell>
          <cell r="Q25">
            <v>82893.96666666666</v>
          </cell>
          <cell r="X25">
            <v>-70941.419354838654</v>
          </cell>
          <cell r="Y25">
            <v>-62547.359218342426</v>
          </cell>
          <cell r="AA25">
            <v>-60597.166564016195</v>
          </cell>
          <cell r="AG25">
            <v>1151.3050925925925</v>
          </cell>
          <cell r="AH25">
            <v>1045.9707364459402</v>
          </cell>
          <cell r="AJ25">
            <v>1.1111111111111112</v>
          </cell>
          <cell r="AK25">
            <v>1.1153971627493708</v>
          </cell>
          <cell r="AL25">
            <v>78458.514997934981</v>
          </cell>
          <cell r="AM25">
            <v>76007.773687340552</v>
          </cell>
          <cell r="AT25">
            <v>74.471067574241175</v>
          </cell>
          <cell r="AW25">
            <v>1575424.0463035058</v>
          </cell>
          <cell r="BB25">
            <v>0.76411935487717131</v>
          </cell>
          <cell r="BD25">
            <v>13269.417377104161</v>
          </cell>
        </row>
        <row r="26">
          <cell r="A26">
            <v>39052</v>
          </cell>
          <cell r="F26">
            <v>65.329485753896478</v>
          </cell>
          <cell r="N26">
            <v>1649096.4516129033</v>
          </cell>
          <cell r="O26">
            <v>1632649.6003708497</v>
          </cell>
          <cell r="Q26">
            <v>85163.548387096773</v>
          </cell>
          <cell r="X26">
            <v>-69812.06344086006</v>
          </cell>
          <cell r="Y26">
            <v>-62616.502962956372</v>
          </cell>
          <cell r="AA26">
            <v>-60659.133678661507</v>
          </cell>
          <cell r="AG26">
            <v>1396.1237440507668</v>
          </cell>
          <cell r="AH26">
            <v>1053.6136581262263</v>
          </cell>
          <cell r="AJ26">
            <v>0.86524822695035464</v>
          </cell>
          <cell r="AK26">
            <v>1.1272061643917375</v>
          </cell>
          <cell r="AL26">
            <v>79053.185017296302</v>
          </cell>
          <cell r="AM26">
            <v>76602.384258751612</v>
          </cell>
          <cell r="AT26">
            <v>73.555289046104605</v>
          </cell>
          <cell r="AW26">
            <v>1581809.4716153012</v>
          </cell>
          <cell r="BB26">
            <v>0.76239661395131963</v>
          </cell>
          <cell r="BD26">
            <v>12854.376785841652</v>
          </cell>
        </row>
        <row r="27">
          <cell r="A27">
            <v>39083</v>
          </cell>
          <cell r="F27">
            <v>65.164310909082459</v>
          </cell>
          <cell r="N27">
            <v>1628396.0967741937</v>
          </cell>
          <cell r="O27">
            <v>1638046.6391679156</v>
          </cell>
          <cell r="Q27">
            <v>43955.064516129038</v>
          </cell>
          <cell r="X27">
            <v>-64655.419354838617</v>
          </cell>
          <cell r="Y27">
            <v>-62671.021319269435</v>
          </cell>
          <cell r="AA27">
            <v>-60706.523682450053</v>
          </cell>
          <cell r="AG27">
            <v>720.57482813326294</v>
          </cell>
          <cell r="AH27">
            <v>1045.2167476601333</v>
          </cell>
          <cell r="AJ27">
            <v>0.8926829268292682</v>
          </cell>
          <cell r="AK27">
            <v>1.1219247758757982</v>
          </cell>
          <cell r="AL27">
            <v>77176.608608957977</v>
          </cell>
          <cell r="AM27">
            <v>74767.950607614461</v>
          </cell>
          <cell r="AT27">
            <v>72.229769537023898</v>
          </cell>
          <cell r="AW27">
            <v>1586895.1037266555</v>
          </cell>
          <cell r="BB27">
            <v>0.75747369997834035</v>
          </cell>
          <cell r="BD27">
            <v>12122.442385616963</v>
          </cell>
        </row>
        <row r="28">
          <cell r="A28">
            <v>39114</v>
          </cell>
          <cell r="F28">
            <v>65.240342163711418</v>
          </cell>
          <cell r="N28">
            <v>1631856.6785714286</v>
          </cell>
          <cell r="O28">
            <v>1643958.3567715271</v>
          </cell>
          <cell r="Q28">
            <v>100801.49999999997</v>
          </cell>
          <cell r="X28">
            <v>-97340.918202765024</v>
          </cell>
          <cell r="Y28">
            <v>-62773.441157956317</v>
          </cell>
          <cell r="AA28">
            <v>-60800.261602742794</v>
          </cell>
          <cell r="AG28">
            <v>1229.2865853658534</v>
          </cell>
          <cell r="AH28">
            <v>1018.4910312323217</v>
          </cell>
          <cell r="AJ28">
            <v>1.198830409356725</v>
          </cell>
          <cell r="AK28">
            <v>1.120095217714459</v>
          </cell>
          <cell r="AL28">
            <v>74528.330301436639</v>
          </cell>
          <cell r="AM28">
            <v>72198.318537413506</v>
          </cell>
          <cell r="AT28">
            <v>70.768328882616842</v>
          </cell>
          <cell r="AW28">
            <v>1592459.4674139165</v>
          </cell>
          <cell r="BB28">
            <v>0.75000566513506839</v>
          </cell>
          <cell r="BD28">
            <v>11201.624452345308</v>
          </cell>
        </row>
        <row r="29">
          <cell r="A29">
            <v>39142</v>
          </cell>
          <cell r="F29">
            <v>65.427819768703685</v>
          </cell>
          <cell r="N29">
            <v>1648400.4838709678</v>
          </cell>
          <cell r="O29">
            <v>1650868.2183863178</v>
          </cell>
          <cell r="Q29">
            <v>48851.483870967728</v>
          </cell>
          <cell r="X29">
            <v>-32307.678571428609</v>
          </cell>
          <cell r="Y29">
            <v>-62901.30453924102</v>
          </cell>
          <cell r="AA29">
            <v>-60919.204261769984</v>
          </cell>
          <cell r="AG29">
            <v>775.42037890424967</v>
          </cell>
          <cell r="AH29">
            <v>987.96325352577651</v>
          </cell>
          <cell r="AJ29">
            <v>1.0039840637450199</v>
          </cell>
          <cell r="AK29">
            <v>1.1240170629406161</v>
          </cell>
          <cell r="AL29">
            <v>72364.156263492565</v>
          </cell>
          <cell r="AM29">
            <v>70097.94933194964</v>
          </cell>
          <cell r="AT29">
            <v>69.640285729138384</v>
          </cell>
          <cell r="AW29">
            <v>1598969.7081629217</v>
          </cell>
          <cell r="BB29">
            <v>0.74216035019826088</v>
          </cell>
          <cell r="BD29">
            <v>10354.46493300072</v>
          </cell>
        </row>
        <row r="30">
          <cell r="A30">
            <v>39173</v>
          </cell>
          <cell r="F30">
            <v>65.925318874174536</v>
          </cell>
          <cell r="N30">
            <v>1649275.6999999997</v>
          </cell>
          <cell r="O30">
            <v>1660692.337260932</v>
          </cell>
          <cell r="Q30">
            <v>63436.666666666672</v>
          </cell>
          <cell r="X30">
            <v>-62561.450537634708</v>
          </cell>
          <cell r="Y30">
            <v>-63070.083427201564</v>
          </cell>
          <cell r="AA30">
            <v>-61077.37762743263</v>
          </cell>
          <cell r="AG30">
            <v>919.37198067632858</v>
          </cell>
          <cell r="AH30">
            <v>954.12626703477872</v>
          </cell>
          <cell r="AJ30">
            <v>1.1159029649595686</v>
          </cell>
          <cell r="AK30">
            <v>1.1340565055892422</v>
          </cell>
          <cell r="AL30">
            <v>70592.209695013735</v>
          </cell>
          <cell r="AM30">
            <v>68361.405604480693</v>
          </cell>
          <cell r="AT30">
            <v>68.899993633322168</v>
          </cell>
          <cell r="AW30">
            <v>1608227.9618147581</v>
          </cell>
          <cell r="BB30">
            <v>0.733421099827259</v>
          </cell>
          <cell r="BD30">
            <v>9553.0649040048374</v>
          </cell>
        </row>
        <row r="31">
          <cell r="A31">
            <v>39203</v>
          </cell>
          <cell r="F31">
            <v>66.806091472915824</v>
          </cell>
          <cell r="N31">
            <v>1673545.9032258065</v>
          </cell>
          <cell r="O31">
            <v>1671175.8443816579</v>
          </cell>
          <cell r="Q31">
            <v>87816.387096774226</v>
          </cell>
          <cell r="X31">
            <v>-63546.183870967405</v>
          </cell>
          <cell r="Y31">
            <v>-63163.556469336123</v>
          </cell>
          <cell r="AA31">
            <v>-61162.906627935889</v>
          </cell>
          <cell r="AG31">
            <v>860.94497153700217</v>
          </cell>
          <cell r="AH31">
            <v>926.49842490740127</v>
          </cell>
          <cell r="AJ31">
            <v>1.7</v>
          </cell>
          <cell r="AK31">
            <v>1.1486221494774509</v>
          </cell>
          <cell r="AL31">
            <v>69628.064148331177</v>
          </cell>
          <cell r="AM31">
            <v>67418.211756928155</v>
          </cell>
          <cell r="AT31">
            <v>68.852972851885639</v>
          </cell>
          <cell r="AW31">
            <v>1618118.9688895803</v>
          </cell>
          <cell r="BB31">
            <v>0.72627088170023324</v>
          </cell>
          <cell r="BD31">
            <v>9039.6712524078157</v>
          </cell>
        </row>
        <row r="32">
          <cell r="A32">
            <v>39234</v>
          </cell>
          <cell r="F32">
            <v>68.122311462035569</v>
          </cell>
          <cell r="N32">
            <v>1691038.8</v>
          </cell>
          <cell r="O32">
            <v>1681618.0000491061</v>
          </cell>
          <cell r="Q32">
            <v>79250.700000000012</v>
          </cell>
          <cell r="X32">
            <v>-61757.803225806507</v>
          </cell>
          <cell r="Y32">
            <v>-63125.234357211411</v>
          </cell>
          <cell r="AA32">
            <v>-61120.777414509466</v>
          </cell>
          <cell r="AG32">
            <v>990.63375000000019</v>
          </cell>
          <cell r="AH32">
            <v>904.85069788357953</v>
          </cell>
          <cell r="AJ32">
            <v>1.28</v>
          </cell>
          <cell r="AK32">
            <v>1.165711878723493</v>
          </cell>
          <cell r="AL32">
            <v>69537.710368039043</v>
          </cell>
          <cell r="AM32">
            <v>67321.456425441007</v>
          </cell>
          <cell r="AT32">
            <v>69.441864138063181</v>
          </cell>
          <cell r="AW32">
            <v>1627984.1271704398</v>
          </cell>
          <cell r="BB32">
            <v>0.72147589659616085</v>
          </cell>
          <cell r="BD32">
            <v>8854.4515387332995</v>
          </cell>
        </row>
        <row r="33">
          <cell r="A33">
            <v>39264</v>
          </cell>
          <cell r="F33">
            <v>69.536705567385141</v>
          </cell>
          <cell r="N33">
            <v>1708496.5483870967</v>
          </cell>
          <cell r="O33">
            <v>1691570.0948142018</v>
          </cell>
          <cell r="Q33">
            <v>64362.677419354819</v>
          </cell>
          <cell r="X33">
            <v>-46904.929032258136</v>
          </cell>
          <cell r="Y33">
            <v>-63018.584344550836</v>
          </cell>
          <cell r="AA33">
            <v>-61012.796379819236</v>
          </cell>
          <cell r="AG33">
            <v>869.76591107236243</v>
          </cell>
          <cell r="AH33">
            <v>892.36703953679057</v>
          </cell>
          <cell r="AJ33">
            <v>1.0922509225092252</v>
          </cell>
          <cell r="AK33">
            <v>1.1830116383919398</v>
          </cell>
          <cell r="AL33">
            <v>70525.894294833823</v>
          </cell>
          <cell r="AM33">
            <v>68251.68819828995</v>
          </cell>
          <cell r="AT33">
            <v>70.471562522719125</v>
          </cell>
          <cell r="AW33">
            <v>1637419.8963203672</v>
          </cell>
          <cell r="BB33">
            <v>0.72014142855435714</v>
          </cell>
          <cell r="BD33">
            <v>9020.4650308607706</v>
          </cell>
        </row>
        <row r="34">
          <cell r="A34">
            <v>39295</v>
          </cell>
          <cell r="F34">
            <v>70.78612209902083</v>
          </cell>
          <cell r="N34">
            <v>1690565.4516129033</v>
          </cell>
          <cell r="O34">
            <v>1701822.0204280687</v>
          </cell>
          <cell r="Q34">
            <v>64875.096774193553</v>
          </cell>
          <cell r="X34">
            <v>-82806.193548387004</v>
          </cell>
          <cell r="Y34">
            <v>-62943.660856978851</v>
          </cell>
          <cell r="AA34">
            <v>-60935.579213470155</v>
          </cell>
          <cell r="AG34">
            <v>913.73375738300774</v>
          </cell>
          <cell r="AH34">
            <v>883.89795450190957</v>
          </cell>
          <cell r="AJ34">
            <v>1.0201149425287357</v>
          </cell>
          <cell r="AK34">
            <v>1.199850891463194</v>
          </cell>
          <cell r="AL34">
            <v>72246.827810745104</v>
          </cell>
          <cell r="AM34">
            <v>69921.303138922623</v>
          </cell>
          <cell r="AT34">
            <v>71.85534600860494</v>
          </cell>
          <cell r="AW34">
            <v>1647195.876399114</v>
          </cell>
          <cell r="BB34">
            <v>0.72172999017552342</v>
          </cell>
          <cell r="BD34">
            <v>9437.8975759036675</v>
          </cell>
        </row>
        <row r="35">
          <cell r="A35">
            <v>39326</v>
          </cell>
          <cell r="F35">
            <v>71.476829494702287</v>
          </cell>
          <cell r="N35">
            <v>1698752.6666666667</v>
          </cell>
          <cell r="O35">
            <v>1711648.8955973387</v>
          </cell>
          <cell r="Q35">
            <v>66396.633333333346</v>
          </cell>
          <cell r="X35">
            <v>-58209.418279569873</v>
          </cell>
          <cell r="Y35">
            <v>-63101.731253965394</v>
          </cell>
          <cell r="AA35">
            <v>-61084.28966372992</v>
          </cell>
          <cell r="AG35">
            <v>862.29393939393958</v>
          </cell>
          <cell r="AH35">
            <v>882.21646627105042</v>
          </cell>
          <cell r="AJ35">
            <v>1.1365313653136531</v>
          </cell>
          <cell r="AK35">
            <v>1.2136480218063088</v>
          </cell>
          <cell r="AL35">
            <v>74452.969362966018</v>
          </cell>
          <cell r="AM35">
            <v>72060.504724733401</v>
          </cell>
          <cell r="AT35">
            <v>73.437522145686032</v>
          </cell>
          <cell r="AW35">
            <v>1656611.9800769358</v>
          </cell>
          <cell r="BB35">
            <v>0.72669711380077151</v>
          </cell>
          <cell r="BD35">
            <v>10070.376077610366</v>
          </cell>
        </row>
        <row r="36">
          <cell r="A36">
            <v>39356</v>
          </cell>
          <cell r="F36">
            <v>71.592318554470651</v>
          </cell>
          <cell r="N36">
            <v>1723420</v>
          </cell>
          <cell r="O36">
            <v>1721608.6463240851</v>
          </cell>
          <cell r="Q36">
            <v>79693.774193548379</v>
          </cell>
          <cell r="X36">
            <v>-55026.440860215123</v>
          </cell>
          <cell r="Y36">
            <v>-63621.102513505299</v>
          </cell>
          <cell r="AA36">
            <v>-61583.397170923003</v>
          </cell>
          <cell r="AG36">
            <v>885.48637992831527</v>
          </cell>
          <cell r="AH36">
            <v>884.99498284897538</v>
          </cell>
          <cell r="AJ36">
            <v>1.2345679012345678</v>
          </cell>
          <cell r="AK36">
            <v>1.2175078534625852</v>
          </cell>
          <cell r="AL36">
            <v>76271.22132955282</v>
          </cell>
          <cell r="AM36">
            <v>73811.379241874238</v>
          </cell>
          <cell r="AT36">
            <v>74.819613239755626</v>
          </cell>
          <cell r="AW36">
            <v>1666207.5422068518</v>
          </cell>
          <cell r="BB36">
            <v>0.73392993282154451</v>
          </cell>
          <cell r="BD36">
            <v>10793.018337074704</v>
          </cell>
        </row>
        <row r="37">
          <cell r="A37">
            <v>39387</v>
          </cell>
          <cell r="F37">
            <v>71.473275401861883</v>
          </cell>
          <cell r="N37">
            <v>1728865.7999999998</v>
          </cell>
          <cell r="O37">
            <v>1734646.4238029164</v>
          </cell>
          <cell r="Q37">
            <v>67121.766666666677</v>
          </cell>
          <cell r="X37">
            <v>-61675.966666666864</v>
          </cell>
          <cell r="Y37">
            <v>-64562.429308006765</v>
          </cell>
          <cell r="AA37">
            <v>-62491.358213658263</v>
          </cell>
          <cell r="AG37">
            <v>737.60183150183161</v>
          </cell>
          <cell r="AH37">
            <v>893.73811590215882</v>
          </cell>
          <cell r="AJ37">
            <v>1.2026431718061674</v>
          </cell>
          <cell r="AK37">
            <v>1.2161156223558565</v>
          </cell>
          <cell r="AL37">
            <v>77687.371515941646</v>
          </cell>
          <cell r="AM37">
            <v>75193.198030660147</v>
          </cell>
          <cell r="AT37">
            <v>76.398088430726403</v>
          </cell>
          <cell r="AW37">
            <v>1678819.0480784022</v>
          </cell>
          <cell r="BB37">
            <v>0.7428603581540314</v>
          </cell>
          <cell r="BD37">
            <v>11596.121233412607</v>
          </cell>
        </row>
        <row r="38">
          <cell r="A38">
            <v>39417</v>
          </cell>
          <cell r="F38">
            <v>71.519431447029262</v>
          </cell>
          <cell r="N38">
            <v>1749737.2903225806</v>
          </cell>
          <cell r="O38">
            <v>1751433.4061569667</v>
          </cell>
          <cell r="Q38">
            <v>83983.580645161259</v>
          </cell>
          <cell r="X38">
            <v>-63112.090322580465</v>
          </cell>
          <cell r="Y38">
            <v>-65744.943603003456</v>
          </cell>
          <cell r="AA38">
            <v>-63633.343138268036</v>
          </cell>
          <cell r="AG38">
            <v>922.89649060616773</v>
          </cell>
          <cell r="AH38">
            <v>907.81174642380608</v>
          </cell>
          <cell r="AJ38">
            <v>1.2494279176201373</v>
          </cell>
          <cell r="AK38">
            <v>1.2103892120246977</v>
          </cell>
          <cell r="AL38">
            <v>78666.036565583549</v>
          </cell>
          <cell r="AM38">
            <v>76131.555514948283</v>
          </cell>
          <cell r="AT38">
            <v>78.088065060904825</v>
          </cell>
          <cell r="AW38">
            <v>1695075.8041601982</v>
          </cell>
          <cell r="BB38">
            <v>0.75228028574710726</v>
          </cell>
          <cell r="BD38">
            <v>12380.53688152758</v>
          </cell>
        </row>
        <row r="39">
          <cell r="A39">
            <v>39448</v>
          </cell>
          <cell r="F39">
            <v>72.124654116204781</v>
          </cell>
          <cell r="N39">
            <v>1760569.0967741937</v>
          </cell>
          <cell r="O39">
            <v>1771987.7137800311</v>
          </cell>
          <cell r="Q39">
            <v>78273.354838709682</v>
          </cell>
          <cell r="X39">
            <v>-67441.548387096598</v>
          </cell>
          <cell r="Y39">
            <v>-67082.863054178859</v>
          </cell>
          <cell r="AA39">
            <v>-64925.958634240254</v>
          </cell>
          <cell r="AG39">
            <v>889.46994134897363</v>
          </cell>
          <cell r="AH39">
            <v>930.79516030095522</v>
          </cell>
          <cell r="AJ39">
            <v>1.1349957007738609</v>
          </cell>
          <cell r="AK39">
            <v>1.2001202620207061</v>
          </cell>
          <cell r="AL39">
            <v>79840.375270798584</v>
          </cell>
          <cell r="AM39">
            <v>77269.778332896254</v>
          </cell>
          <cell r="AT39">
            <v>80.142581135117254</v>
          </cell>
          <cell r="AW39">
            <v>1714983.5346300171</v>
          </cell>
          <cell r="BB39">
            <v>0.76220064003332766</v>
          </cell>
          <cell r="BD39">
            <v>13192.445170597146</v>
          </cell>
        </row>
        <row r="40">
          <cell r="A40">
            <v>39479</v>
          </cell>
          <cell r="F40">
            <v>73.600154468299152</v>
          </cell>
          <cell r="N40">
            <v>1785589.8965517243</v>
          </cell>
          <cell r="O40">
            <v>1792481.8808696524</v>
          </cell>
          <cell r="Q40">
            <v>87693.89655172416</v>
          </cell>
          <cell r="X40">
            <v>-62673.09677419356</v>
          </cell>
          <cell r="Y40">
            <v>-68500.409101496538</v>
          </cell>
          <cell r="AA40">
            <v>-66295.534044519009</v>
          </cell>
          <cell r="AG40">
            <v>942.94512421208776</v>
          </cell>
          <cell r="AH40">
            <v>960.48577530579144</v>
          </cell>
          <cell r="AJ40">
            <v>1.2827586206896551</v>
          </cell>
          <cell r="AK40">
            <v>1.187582489218667</v>
          </cell>
          <cell r="AL40">
            <v>81579.074882969857</v>
          </cell>
          <cell r="AM40">
            <v>78951.635719974176</v>
          </cell>
          <cell r="AT40">
            <v>82.672179137312881</v>
          </cell>
          <cell r="AW40">
            <v>1734833.878078951</v>
          </cell>
          <cell r="BB40">
            <v>0.77204492224828591</v>
          </cell>
          <cell r="BD40">
            <v>14097.641119567055</v>
          </cell>
        </row>
        <row r="41">
          <cell r="A41">
            <v>39508</v>
          </cell>
          <cell r="F41">
            <v>75.816824932412658</v>
          </cell>
          <cell r="N41">
            <v>1814517.3870967743</v>
          </cell>
          <cell r="O41">
            <v>1810135.744550758</v>
          </cell>
          <cell r="Q41">
            <v>88565.838709677409</v>
          </cell>
          <cell r="X41">
            <v>-59638.348164627401</v>
          </cell>
          <cell r="Y41">
            <v>-69906.114427402601</v>
          </cell>
          <cell r="AA41">
            <v>-67653.216297990584</v>
          </cell>
          <cell r="AG41">
            <v>942.1897735072065</v>
          </cell>
          <cell r="AH41">
            <v>994.4583333284894</v>
          </cell>
          <cell r="AJ41">
            <v>1.3874538745387455</v>
          </cell>
          <cell r="AK41">
            <v>1.1725406475236209</v>
          </cell>
          <cell r="AL41">
            <v>84100.434939876563</v>
          </cell>
          <cell r="AM41">
            <v>81401.697137467621</v>
          </cell>
          <cell r="AT41">
            <v>85.744344123951223</v>
          </cell>
          <cell r="AW41">
            <v>1751930.6240950706</v>
          </cell>
          <cell r="BB41">
            <v>0.78159112972286882</v>
          </cell>
          <cell r="BD41">
            <v>15143.21113257943</v>
          </cell>
        </row>
        <row r="42">
          <cell r="A42">
            <v>39539</v>
          </cell>
          <cell r="F42">
            <v>79.237773471228266</v>
          </cell>
          <cell r="N42">
            <v>1859731.033333333</v>
          </cell>
          <cell r="O42">
            <v>1828286.609799321</v>
          </cell>
          <cell r="Q42">
            <v>102889.93333333331</v>
          </cell>
          <cell r="X42">
            <v>-57676.287096774628</v>
          </cell>
          <cell r="Y42">
            <v>-71706.268385545438</v>
          </cell>
          <cell r="AA42">
            <v>-69391.275186138213</v>
          </cell>
          <cell r="AG42">
            <v>1182.6429118773942</v>
          </cell>
          <cell r="AH42">
            <v>1035.2584647143858</v>
          </cell>
          <cell r="AJ42">
            <v>1.3262195121951221</v>
          </cell>
          <cell r="AK42">
            <v>1.1502350338452774</v>
          </cell>
          <cell r="AL42">
            <v>87642.36880206471</v>
          </cell>
          <cell r="AM42">
            <v>84827.098289706919</v>
          </cell>
          <cell r="AT42">
            <v>89.936262341870375</v>
          </cell>
          <cell r="AW42">
            <v>1769512.0899416786</v>
          </cell>
          <cell r="BB42">
            <v>0.79352683737068486</v>
          </cell>
          <cell r="BD42">
            <v>16697.806635777572</v>
          </cell>
        </row>
        <row r="43">
          <cell r="A43">
            <v>39569</v>
          </cell>
          <cell r="F43">
            <v>83.443077649258498</v>
          </cell>
          <cell r="N43">
            <v>1847933.9999999998</v>
          </cell>
          <cell r="O43">
            <v>1846091.3778210282</v>
          </cell>
          <cell r="Q43">
            <v>73679.096774193531</v>
          </cell>
          <cell r="X43">
            <v>-85476.13010752674</v>
          </cell>
          <cell r="Y43">
            <v>-73947.831408471509</v>
          </cell>
          <cell r="AA43">
            <v>-71554.950671392595</v>
          </cell>
          <cell r="AG43">
            <v>932.64679461004471</v>
          </cell>
          <cell r="AH43">
            <v>1071.3289242363642</v>
          </cell>
          <cell r="AJ43">
            <v>1.196969696969697</v>
          </cell>
          <cell r="AK43">
            <v>1.1206794184639775</v>
          </cell>
          <cell r="AL43">
            <v>91026.913993094844</v>
          </cell>
          <cell r="AM43">
            <v>88099.243640008615</v>
          </cell>
          <cell r="AT43">
            <v>95.111531161896181</v>
          </cell>
          <cell r="AW43">
            <v>1786751.0339727493</v>
          </cell>
          <cell r="BB43">
            <v>0.80931835515309758</v>
          </cell>
          <cell r="BD43">
            <v>18808.594490224328</v>
          </cell>
        </row>
        <row r="44">
          <cell r="A44">
            <v>39600</v>
          </cell>
          <cell r="F44">
            <v>88.461698952860701</v>
          </cell>
          <cell r="N44">
            <v>1840269.3666666667</v>
          </cell>
          <cell r="O44">
            <v>1863463.9943355208</v>
          </cell>
          <cell r="Q44">
            <v>75879.466666666674</v>
          </cell>
          <cell r="X44">
            <v>-83544.099999999744</v>
          </cell>
          <cell r="Y44">
            <v>-76679.044861776987</v>
          </cell>
          <cell r="AA44">
            <v>-74190.387727448469</v>
          </cell>
          <cell r="AG44">
            <v>1243.9256830601093</v>
          </cell>
          <cell r="AH44">
            <v>1111.2756301645261</v>
          </cell>
          <cell r="AJ44">
            <v>0.86219081272084808</v>
          </cell>
          <cell r="AK44">
            <v>1.0815262872891487</v>
          </cell>
          <cell r="AL44">
            <v>95233.804416230341</v>
          </cell>
          <cell r="AM44">
            <v>92175.687964969853</v>
          </cell>
          <cell r="AT44">
            <v>101.82538728733758</v>
          </cell>
          <cell r="AW44">
            <v>1803518.9872576506</v>
          </cell>
          <cell r="BB44">
            <v>0.83352536650096543</v>
          </cell>
          <cell r="BD44">
            <v>21755.686370387353</v>
          </cell>
        </row>
        <row r="45">
          <cell r="A45">
            <v>39630</v>
          </cell>
          <cell r="F45">
            <v>93.435352035594335</v>
          </cell>
          <cell r="N45">
            <v>1872271.3548387096</v>
          </cell>
          <cell r="O45">
            <v>1879640.1003680201</v>
          </cell>
          <cell r="Q45">
            <v>111860.35483870971</v>
          </cell>
          <cell r="X45">
            <v>-79858.366666666829</v>
          </cell>
          <cell r="Y45">
            <v>-79723.12814442144</v>
          </cell>
          <cell r="AA45">
            <v>-77126.504772081506</v>
          </cell>
          <cell r="AG45">
            <v>1045.4238769972869</v>
          </cell>
          <cell r="AH45">
            <v>1171.7988435272523</v>
          </cell>
          <cell r="AJ45">
            <v>1.3647959183673468</v>
          </cell>
          <cell r="AK45">
            <v>1.0456678424229908</v>
          </cell>
          <cell r="AL45">
            <v>102243.8351064133</v>
          </cell>
          <cell r="AM45">
            <v>98951.62440823864</v>
          </cell>
          <cell r="AT45">
            <v>109.74417606646412</v>
          </cell>
          <cell r="AW45">
            <v>1819058.6476802651</v>
          </cell>
          <cell r="BB45">
            <v>0.8685211979109928</v>
          </cell>
          <cell r="BD45">
            <v>25470.896076660574</v>
          </cell>
        </row>
        <row r="46">
          <cell r="A46">
            <v>39661</v>
          </cell>
          <cell r="F46">
            <v>98.062667435374308</v>
          </cell>
          <cell r="N46">
            <v>1904528.9677419355</v>
          </cell>
          <cell r="O46">
            <v>1900479.8508893535</v>
          </cell>
          <cell r="Q46">
            <v>115860.58064516127</v>
          </cell>
          <cell r="X46">
            <v>-83602.967741935339</v>
          </cell>
          <cell r="Y46">
            <v>-83483.271244213553</v>
          </cell>
          <cell r="AA46">
            <v>-80751.781889340346</v>
          </cell>
          <cell r="AG46">
            <v>1259.354137447405</v>
          </cell>
          <cell r="AH46">
            <v>1256.851365343621</v>
          </cell>
          <cell r="AJ46">
            <v>1.0137741046831956</v>
          </cell>
          <cell r="AK46">
            <v>0.98869464286796316</v>
          </cell>
          <cell r="AL46">
            <v>109926.24124606101</v>
          </cell>
          <cell r="AM46">
            <v>106401.6864898096</v>
          </cell>
          <cell r="AT46">
            <v>118.60827565708998</v>
          </cell>
          <cell r="AW46">
            <v>1839036.1770497083</v>
          </cell>
          <cell r="BB46">
            <v>0.91771356639347856</v>
          </cell>
          <cell r="BD46">
            <v>30207.141430850301</v>
          </cell>
        </row>
        <row r="47">
          <cell r="A47">
            <v>39692</v>
          </cell>
          <cell r="F47">
            <v>101.20338078558301</v>
          </cell>
          <cell r="N47">
            <v>1911924.1666666665</v>
          </cell>
          <cell r="O47">
            <v>1929694.5496303823</v>
          </cell>
          <cell r="Q47">
            <v>106706.66666666667</v>
          </cell>
          <cell r="X47">
            <v>-99311.467741935674</v>
          </cell>
          <cell r="Y47">
            <v>-87857.73626920236</v>
          </cell>
          <cell r="AA47">
            <v>-84967.284856930375</v>
          </cell>
          <cell r="AG47">
            <v>1333.8333333333335</v>
          </cell>
          <cell r="AH47">
            <v>1376.8087985206701</v>
          </cell>
          <cell r="AJ47">
            <v>0.82474226804123707</v>
          </cell>
          <cell r="AK47">
            <v>0.93591633478056835</v>
          </cell>
          <cell r="AL47">
            <v>120398.72451725815</v>
          </cell>
          <cell r="AM47">
            <v>116494.05597496827</v>
          </cell>
          <cell r="AT47">
            <v>130.39898414190719</v>
          </cell>
          <cell r="AW47">
            <v>1867040.0077831561</v>
          </cell>
          <cell r="BB47">
            <v>0.98615946966935897</v>
          </cell>
          <cell r="BD47">
            <v>36236.814767809024</v>
          </cell>
        </row>
        <row r="48">
          <cell r="A48">
            <v>39722</v>
          </cell>
          <cell r="F48">
            <v>102.40511407190068</v>
          </cell>
          <cell r="N48">
            <v>1933746.5161290322</v>
          </cell>
          <cell r="O48">
            <v>1964627.9767686622</v>
          </cell>
          <cell r="Q48">
            <v>85060.161290322591</v>
          </cell>
          <cell r="X48">
            <v>-63237.811827956859</v>
          </cell>
          <cell r="Y48">
            <v>-92649.068217447712</v>
          </cell>
          <cell r="AA48">
            <v>-89582.12347915383</v>
          </cell>
          <cell r="AG48">
            <v>904.89533287577228</v>
          </cell>
          <cell r="AH48">
            <v>1534.6857130372091</v>
          </cell>
          <cell r="AJ48">
            <v>0.87850467289719625</v>
          </cell>
          <cell r="AK48">
            <v>0.88280537734947473</v>
          </cell>
          <cell r="AL48">
            <v>132858.12604731269</v>
          </cell>
          <cell r="AM48">
            <v>128520.89966322166</v>
          </cell>
          <cell r="AT48">
            <v>145.20618183583781</v>
          </cell>
          <cell r="AW48">
            <v>1900502.1372148374</v>
          </cell>
          <cell r="BB48">
            <v>1.0717534087697547</v>
          </cell>
          <cell r="BD48">
            <v>43309.048062062371</v>
          </cell>
        </row>
        <row r="49">
          <cell r="A49">
            <v>39753</v>
          </cell>
          <cell r="F49">
            <v>101.92047696869436</v>
          </cell>
          <cell r="N49">
            <v>1994946.2333333332</v>
          </cell>
          <cell r="O49">
            <v>2005920.3088335379</v>
          </cell>
          <cell r="Q49">
            <v>116506.26666666669</v>
          </cell>
          <cell r="X49">
            <v>-55306.549462365772</v>
          </cell>
          <cell r="Y49">
            <v>-98148.850863518208</v>
          </cell>
          <cell r="AA49">
            <v>-94876.428800571026</v>
          </cell>
          <cell r="AG49">
            <v>1386.9793650793654</v>
          </cell>
          <cell r="AH49">
            <v>1749.5866479578358</v>
          </cell>
          <cell r="AJ49">
            <v>0.78873239436619713</v>
          </cell>
          <cell r="AK49">
            <v>0.82801350070230628</v>
          </cell>
          <cell r="AL49">
            <v>146611.45183502091</v>
          </cell>
          <cell r="AM49">
            <v>141809.73621005772</v>
          </cell>
          <cell r="AT49">
            <v>161.09068664299787</v>
          </cell>
          <cell r="AW49">
            <v>1940025.3560050006</v>
          </cell>
          <cell r="BB49">
            <v>1.1781227182319314</v>
          </cell>
          <cell r="BD49">
            <v>51589.468641976426</v>
          </cell>
        </row>
        <row r="50">
          <cell r="A50">
            <v>39783</v>
          </cell>
          <cell r="F50">
            <v>100.0382762438016</v>
          </cell>
          <cell r="N50">
            <v>2060963.0000000002</v>
          </cell>
          <cell r="O50">
            <v>2051970.8831156082</v>
          </cell>
          <cell r="Q50">
            <v>172364.74193548391</v>
          </cell>
          <cell r="X50">
            <v>-106347.97526881684</v>
          </cell>
          <cell r="Y50">
            <v>-104093.03522199487</v>
          </cell>
          <cell r="AA50">
            <v>-100595.51835433458</v>
          </cell>
          <cell r="AG50">
            <v>2298.1965591397852</v>
          </cell>
          <cell r="AH50">
            <v>2034.1140145517022</v>
          </cell>
          <cell r="AJ50">
            <v>0.6619593998234774</v>
          </cell>
          <cell r="AK50">
            <v>0.77133856456952876</v>
          </cell>
          <cell r="AL50">
            <v>160672.65974813819</v>
          </cell>
          <cell r="AM50">
            <v>155357.53668501583</v>
          </cell>
          <cell r="AT50">
            <v>177.73763181497648</v>
          </cell>
          <cell r="AW50">
            <v>1984097.2654699974</v>
          </cell>
          <cell r="BB50">
            <v>1.2971824885363317</v>
          </cell>
          <cell r="BD50">
            <v>60251.19153500066</v>
          </cell>
        </row>
        <row r="51">
          <cell r="A51">
            <v>39814</v>
          </cell>
          <cell r="F51">
            <v>97.307139231030618</v>
          </cell>
          <cell r="N51">
            <v>2090223.2258064516</v>
          </cell>
          <cell r="O51">
            <v>2108663.8149190396</v>
          </cell>
          <cell r="Q51">
            <v>135477.06451612903</v>
          </cell>
          <cell r="X51">
            <v>-106216.83870967763</v>
          </cell>
          <cell r="Y51">
            <v>-110889.43328427753</v>
          </cell>
          <cell r="AA51">
            <v>-107131.43293619146</v>
          </cell>
          <cell r="AG51">
            <v>1806.3608602150537</v>
          </cell>
          <cell r="AH51">
            <v>2441.3579973738942</v>
          </cell>
          <cell r="AJ51">
            <v>0.67567567567567566</v>
          </cell>
          <cell r="AK51">
            <v>0.73123494991014393</v>
          </cell>
          <cell r="AL51">
            <v>181949.07686216864</v>
          </cell>
          <cell r="AM51">
            <v>175896.95885642368</v>
          </cell>
          <cell r="AT51">
            <v>195.72346541526309</v>
          </cell>
          <cell r="AW51">
            <v>2038367.4847833207</v>
          </cell>
          <cell r="BB51">
            <v>1.4327229736207023</v>
          </cell>
          <cell r="BD51">
            <v>69512.457194969407</v>
          </cell>
        </row>
        <row r="52">
          <cell r="A52">
            <v>39845</v>
          </cell>
          <cell r="F52">
            <v>94.487989895363441</v>
          </cell>
          <cell r="N52">
            <v>2162450.25</v>
          </cell>
          <cell r="O52">
            <v>2173693.8394691013</v>
          </cell>
          <cell r="Q52">
            <v>183017.25000000003</v>
          </cell>
          <cell r="X52">
            <v>-110790.22580645166</v>
          </cell>
          <cell r="Y52">
            <v>-118613.19640932919</v>
          </cell>
          <cell r="AA52">
            <v>-114556.67354699601</v>
          </cell>
          <cell r="AG52">
            <v>2541.9062500000005</v>
          </cell>
          <cell r="AH52">
            <v>2963.3593415539949</v>
          </cell>
          <cell r="AJ52">
            <v>0.66206896551724137</v>
          </cell>
          <cell r="AK52">
            <v>0.68934053921184013</v>
          </cell>
          <cell r="AL52">
            <v>204354.56196094761</v>
          </cell>
          <cell r="AM52">
            <v>197505.96645911614</v>
          </cell>
          <cell r="AT52">
            <v>214.19621034747684</v>
          </cell>
          <cell r="AW52">
            <v>2100593.237938195</v>
          </cell>
          <cell r="BB52">
            <v>1.575001866191492</v>
          </cell>
          <cell r="BD52">
            <v>78848.173182059661</v>
          </cell>
        </row>
        <row r="53">
          <cell r="A53">
            <v>39873</v>
          </cell>
          <cell r="F53">
            <v>92.379029866886128</v>
          </cell>
          <cell r="N53">
            <v>2200679.3870967748</v>
          </cell>
          <cell r="O53">
            <v>2238418.2732943557</v>
          </cell>
          <cell r="Q53">
            <v>210067.4193548387</v>
          </cell>
          <cell r="X53">
            <v>-171838.28225806393</v>
          </cell>
          <cell r="Y53">
            <v>-126485.28059821864</v>
          </cell>
          <cell r="AA53">
            <v>-122123.19414607763</v>
          </cell>
          <cell r="AG53">
            <v>2958.6960472512492</v>
          </cell>
          <cell r="AH53">
            <v>3490.5694217218411</v>
          </cell>
          <cell r="AJ53">
            <v>0.7114228456913827</v>
          </cell>
          <cell r="AK53">
            <v>0.65592932735981035</v>
          </cell>
          <cell r="AL53">
            <v>222791.20053318542</v>
          </cell>
          <cell r="AM53">
            <v>215277.8500489085</v>
          </cell>
          <cell r="AT53">
            <v>231.07612780975364</v>
          </cell>
          <cell r="AW53">
            <v>2162488.3506041062</v>
          </cell>
          <cell r="BB53">
            <v>1.7034459225010075</v>
          </cell>
          <cell r="BD53">
            <v>87259.257337595554</v>
          </cell>
        </row>
        <row r="54">
          <cell r="A54">
            <v>39904</v>
          </cell>
          <cell r="F54">
            <v>91.103995324392315</v>
          </cell>
          <cell r="N54">
            <v>2308215.8666666662</v>
          </cell>
          <cell r="O54">
            <v>2319618.8741817223</v>
          </cell>
          <cell r="Q54">
            <v>162506.76666666669</v>
          </cell>
          <cell r="X54">
            <v>-54970.287096775224</v>
          </cell>
          <cell r="Y54">
            <v>-136517.06585639782</v>
          </cell>
          <cell r="AA54">
            <v>-131764.81009896257</v>
          </cell>
          <cell r="AG54">
            <v>3532.7557971014498</v>
          </cell>
          <cell r="AH54">
            <v>4096.8588027944998</v>
          </cell>
          <cell r="AJ54">
            <v>0.51830985915492955</v>
          </cell>
          <cell r="AK54">
            <v>0.62297752660925787</v>
          </cell>
          <cell r="AL54">
            <v>241157.06328101634</v>
          </cell>
          <cell r="AM54">
            <v>232908.22533992911</v>
          </cell>
          <cell r="AT54">
            <v>249.92072970646294</v>
          </cell>
          <cell r="AW54">
            <v>2240131.2552378797</v>
          </cell>
          <cell r="BB54">
            <v>1.8395667335447328</v>
          </cell>
          <cell r="BD54">
            <v>96474.862854775274</v>
          </cell>
        </row>
        <row r="55">
          <cell r="A55">
            <v>39934</v>
          </cell>
          <cell r="F55">
            <v>91.275203432871891</v>
          </cell>
          <cell r="N55">
            <v>2401582.7096774187</v>
          </cell>
          <cell r="O55">
            <v>2412713.0392015916</v>
          </cell>
          <cell r="Q55">
            <v>215478.87096774191</v>
          </cell>
          <cell r="X55">
            <v>-122112.02795698945</v>
          </cell>
          <cell r="Y55">
            <v>-147316.97002045464</v>
          </cell>
          <cell r="AA55">
            <v>-142143.94550538546</v>
          </cell>
          <cell r="AG55">
            <v>4584.6568291008916</v>
          </cell>
          <cell r="AH55">
            <v>4689.1646789465522</v>
          </cell>
          <cell r="AJ55">
            <v>0.55348380765456329</v>
          </cell>
          <cell r="AK55">
            <v>0.59286296274472661</v>
          </cell>
          <cell r="AL55">
            <v>256816.66510424521</v>
          </cell>
          <cell r="AM55">
            <v>247923.99776050958</v>
          </cell>
          <cell r="AT55">
            <v>268.66645062120017</v>
          </cell>
          <cell r="AW55">
            <v>2329178.2702048067</v>
          </cell>
          <cell r="BB55">
            <v>1.9604304170014355</v>
          </cell>
          <cell r="BD55">
            <v>105269.08563870318</v>
          </cell>
        </row>
        <row r="56">
          <cell r="A56">
            <v>39965</v>
          </cell>
          <cell r="F56">
            <v>93.006053588051728</v>
          </cell>
          <cell r="N56">
            <v>2477235.7999999998</v>
          </cell>
          <cell r="O56">
            <v>2524715.792291203</v>
          </cell>
          <cell r="Q56">
            <v>286384.2</v>
          </cell>
          <cell r="X56">
            <v>-210731.10967741889</v>
          </cell>
          <cell r="Y56">
            <v>-159550.91098842747</v>
          </cell>
          <cell r="AA56">
            <v>-153900.4496045612</v>
          </cell>
          <cell r="AG56">
            <v>6364.0933333333332</v>
          </cell>
          <cell r="AH56">
            <v>5302.444555827381</v>
          </cell>
          <cell r="AJ56">
            <v>0.55900621118012417</v>
          </cell>
          <cell r="AK56">
            <v>0.56964308302214106</v>
          </cell>
          <cell r="AL56">
            <v>275179.69662174222</v>
          </cell>
          <cell r="AM56">
            <v>265571.72086188738</v>
          </cell>
          <cell r="AT56">
            <v>288.96175507818702</v>
          </cell>
          <cell r="AW56">
            <v>2436353.202816044</v>
          </cell>
          <cell r="BB56">
            <v>2.0702432300400573</v>
          </cell>
          <cell r="BD56">
            <v>114246.23199403891</v>
          </cell>
        </row>
        <row r="57">
          <cell r="A57">
            <v>39995</v>
          </cell>
          <cell r="F57">
            <v>96.131613309492167</v>
          </cell>
          <cell r="N57">
            <v>2600493.3225806453</v>
          </cell>
          <cell r="O57">
            <v>2649325.2290896014</v>
          </cell>
          <cell r="Q57">
            <v>258996.45161290327</v>
          </cell>
          <cell r="X57">
            <v>-135738.92903225776</v>
          </cell>
          <cell r="Y57">
            <v>-172259.26394421043</v>
          </cell>
          <cell r="AA57">
            <v>-166111.73868770403</v>
          </cell>
          <cell r="AG57">
            <v>6640.9346567411094</v>
          </cell>
          <cell r="AH57">
            <v>5860.5618920685411</v>
          </cell>
          <cell r="AJ57">
            <v>0.4974489795918367</v>
          </cell>
          <cell r="AK57">
            <v>0.55435067537150406</v>
          </cell>
          <cell r="AL57">
            <v>296535.46899197652</v>
          </cell>
          <cell r="AM57">
            <v>286055.38077393407</v>
          </cell>
          <cell r="AT57">
            <v>309.75779950232908</v>
          </cell>
          <cell r="AW57">
            <v>2555644.6503226911</v>
          </cell>
          <cell r="BB57">
            <v>2.1594221771387412</v>
          </cell>
          <cell r="BD57">
            <v>122992.4602713239</v>
          </cell>
        </row>
        <row r="58">
          <cell r="A58">
            <v>40026</v>
          </cell>
          <cell r="F58">
            <v>100.44774895453176</v>
          </cell>
          <cell r="N58">
            <v>2779645.0967741935</v>
          </cell>
          <cell r="O58">
            <v>2792667.9990228862</v>
          </cell>
          <cell r="Q58">
            <v>358323</v>
          </cell>
          <cell r="X58">
            <v>-179171.22580645187</v>
          </cell>
          <cell r="Y58">
            <v>-185972.25357088071</v>
          </cell>
          <cell r="AA58">
            <v>-179286.38759331417</v>
          </cell>
          <cell r="AG58">
            <v>6890.8269230769229</v>
          </cell>
          <cell r="AH58">
            <v>6389.9771630858777</v>
          </cell>
          <cell r="AJ58">
            <v>0.59259259259259256</v>
          </cell>
          <cell r="AK58">
            <v>0.53464564582599039</v>
          </cell>
          <cell r="AL58">
            <v>317743.41376453935</v>
          </cell>
          <cell r="AM58">
            <v>306410.56102103699</v>
          </cell>
          <cell r="AT58">
            <v>332.05044375547038</v>
          </cell>
          <cell r="AW58">
            <v>2692932.6695139753</v>
          </cell>
          <cell r="BB58">
            <v>2.2368781287038173</v>
          </cell>
          <cell r="BD58">
            <v>132197.23974047368</v>
          </cell>
        </row>
        <row r="59">
          <cell r="A59">
            <v>40057</v>
          </cell>
          <cell r="F59">
            <v>105.73445276633825</v>
          </cell>
          <cell r="N59">
            <v>2911297.1333333333</v>
          </cell>
          <cell r="O59">
            <v>2942326.2835299624</v>
          </cell>
          <cell r="Q59">
            <v>285467.90000000014</v>
          </cell>
          <cell r="X59">
            <v>-153815.8634408603</v>
          </cell>
          <cell r="Y59">
            <v>-199837.51990547794</v>
          </cell>
          <cell r="AA59">
            <v>-192604.20163920565</v>
          </cell>
          <cell r="AG59">
            <v>6073.7851063829821</v>
          </cell>
          <cell r="AH59">
            <v>6832.6623464301974</v>
          </cell>
          <cell r="AJ59">
            <v>0.51478641840087613</v>
          </cell>
          <cell r="AK59">
            <v>0.52499818050989389</v>
          </cell>
          <cell r="AL59">
            <v>344837.10354019218</v>
          </cell>
          <cell r="AM59">
            <v>332427.1627012688</v>
          </cell>
          <cell r="AT59">
            <v>356.55710198092999</v>
          </cell>
          <cell r="AW59">
            <v>2836313.2774559408</v>
          </cell>
          <cell r="BB59">
            <v>2.2957246380464706</v>
          </cell>
          <cell r="BD59">
            <v>141852.12694303671</v>
          </cell>
        </row>
        <row r="60">
          <cell r="A60">
            <v>40087</v>
          </cell>
          <cell r="F60">
            <v>111.34391363192837</v>
          </cell>
          <cell r="N60">
            <v>3117276.7096774196</v>
          </cell>
          <cell r="O60">
            <v>3092354.8361065993</v>
          </cell>
          <cell r="Q60">
            <v>463314.22580645169</v>
          </cell>
          <cell r="X60">
            <v>-257334.64946236537</v>
          </cell>
          <cell r="Y60">
            <v>-213167.49439033706</v>
          </cell>
          <cell r="AA60">
            <v>-205404.35075061905</v>
          </cell>
          <cell r="AG60">
            <v>7988.1763070077877</v>
          </cell>
          <cell r="AH60">
            <v>7157.0482933030016</v>
          </cell>
          <cell r="AJ60">
            <v>0.56862745098039214</v>
          </cell>
          <cell r="AK60">
            <v>0.51129156965449041</v>
          </cell>
          <cell r="AL60">
            <v>367572.31056552939</v>
          </cell>
          <cell r="AM60">
            <v>354204.99029743962</v>
          </cell>
          <cell r="AT60">
            <v>380.53599862837109</v>
          </cell>
          <cell r="AW60">
            <v>2980080.2920193486</v>
          </cell>
          <cell r="BB60">
            <v>2.3384890411106816</v>
          </cell>
          <cell r="BD60">
            <v>151470.67850871113</v>
          </cell>
        </row>
        <row r="61">
          <cell r="A61">
            <v>40118</v>
          </cell>
          <cell r="F61">
            <v>117.23282928927861</v>
          </cell>
          <cell r="N61">
            <v>3332358.2333333334</v>
          </cell>
          <cell r="O61">
            <v>3257173.5208788901</v>
          </cell>
          <cell r="Q61">
            <v>364600.00000000006</v>
          </cell>
          <cell r="X61">
            <v>-149518.47634408629</v>
          </cell>
          <cell r="Y61">
            <v>-226799.64176073542</v>
          </cell>
          <cell r="AA61">
            <v>-218491.7574742916</v>
          </cell>
          <cell r="AG61">
            <v>8286.3636363636379</v>
          </cell>
          <cell r="AH61">
            <v>7388.5305101578278</v>
          </cell>
          <cell r="AJ61">
            <v>0.40930232558139534</v>
          </cell>
          <cell r="AK61">
            <v>0.50479239798076048</v>
          </cell>
          <cell r="AL61">
            <v>394355.04295818822</v>
          </cell>
          <cell r="AM61">
            <v>379896.94467555865</v>
          </cell>
          <cell r="AT61">
            <v>404.21777687136398</v>
          </cell>
          <cell r="AW61">
            <v>3138070.1583097717</v>
          </cell>
          <cell r="BB61">
            <v>2.3733530969785002</v>
          </cell>
          <cell r="BD61">
            <v>161242.86025267147</v>
          </cell>
        </row>
        <row r="62">
          <cell r="A62">
            <v>40148</v>
          </cell>
          <cell r="F62">
            <v>122.59196295261798</v>
          </cell>
          <cell r="N62">
            <v>3327060.1935483869</v>
          </cell>
          <cell r="O62">
            <v>3427295.2283289903</v>
          </cell>
          <cell r="Q62">
            <v>315491.41935483867</v>
          </cell>
          <cell r="X62">
            <v>-320789.45913978515</v>
          </cell>
          <cell r="Y62">
            <v>-240379.31932287838</v>
          </cell>
          <cell r="AA62">
            <v>-231528.07538908217</v>
          </cell>
          <cell r="AG62">
            <v>6572.7379032258059</v>
          </cell>
          <cell r="AH62">
            <v>7534.2503731740644</v>
          </cell>
          <cell r="AJ62">
            <v>0.42031523642732055</v>
          </cell>
          <cell r="AK62">
            <v>0.50445369021125319</v>
          </cell>
          <cell r="AL62">
            <v>423182.6306147151</v>
          </cell>
          <cell r="AM62">
            <v>407650.03977129364</v>
          </cell>
          <cell r="AT62">
            <v>425.7317588464764</v>
          </cell>
          <cell r="AW62">
            <v>3301200.7523496901</v>
          </cell>
          <cell r="BB62">
            <v>2.4005195189411701</v>
          </cell>
          <cell r="BD62">
            <v>170112.40401669007</v>
          </cell>
        </row>
        <row r="63">
          <cell r="A63">
            <v>40179</v>
          </cell>
          <cell r="F63">
            <v>127.49822396474964</v>
          </cell>
          <cell r="N63">
            <v>3544116.5806451612</v>
          </cell>
          <cell r="O63">
            <v>3605967.8950898382</v>
          </cell>
          <cell r="Q63">
            <v>455475.58064516127</v>
          </cell>
          <cell r="X63">
            <v>-238419.19354838697</v>
          </cell>
          <cell r="Y63">
            <v>-254543.16968442561</v>
          </cell>
          <cell r="AA63">
            <v>-245124.55795606633</v>
          </cell>
          <cell r="AG63">
            <v>7853.0272525027804</v>
          </cell>
          <cell r="AH63">
            <v>7618.0867946702065</v>
          </cell>
          <cell r="AJ63">
            <v>0.5</v>
          </cell>
          <cell r="AK63">
            <v>0.50226699696374766</v>
          </cell>
          <cell r="AL63">
            <v>448569.56637596048</v>
          </cell>
          <cell r="AM63">
            <v>431965.82957812096</v>
          </cell>
          <cell r="AT63">
            <v>445.7327268904553</v>
          </cell>
          <cell r="AW63">
            <v>3472590.4183669826</v>
          </cell>
          <cell r="BB63">
            <v>2.4254641138344217</v>
          </cell>
          <cell r="BD63">
            <v>178286.70223277435</v>
          </cell>
        </row>
        <row r="64">
          <cell r="A64">
            <v>40210</v>
          </cell>
          <cell r="F64">
            <v>131.6127427000354</v>
          </cell>
          <cell r="N64">
            <v>3765484.1071428568</v>
          </cell>
          <cell r="O64">
            <v>3788395.2252144641</v>
          </cell>
          <cell r="Q64">
            <v>559523.50000000023</v>
          </cell>
          <cell r="X64">
            <v>-338155.97350230464</v>
          </cell>
          <cell r="Y64">
            <v>-268320.37048084213</v>
          </cell>
          <cell r="AA64">
            <v>-258348.33376773552</v>
          </cell>
          <cell r="AG64">
            <v>8881.3253968254012</v>
          </cell>
          <cell r="AH64">
            <v>7629.9642329765593</v>
          </cell>
          <cell r="AJ64">
            <v>0.52066115702479343</v>
          </cell>
          <cell r="AK64">
            <v>0.50146727113507761</v>
          </cell>
          <cell r="AL64">
            <v>469058.59105488361</v>
          </cell>
          <cell r="AM64">
            <v>451626.60723238037</v>
          </cell>
          <cell r="AT64">
            <v>463.01243603167501</v>
          </cell>
          <cell r="AW64">
            <v>3647627.614869047</v>
          </cell>
          <cell r="BB64">
            <v>2.4509003002117757</v>
          </cell>
          <cell r="BD64">
            <v>185180.19907192944</v>
          </cell>
        </row>
        <row r="65">
          <cell r="A65">
            <v>40238</v>
          </cell>
          <cell r="F65">
            <v>134.63504837320352</v>
          </cell>
          <cell r="N65">
            <v>4053592.6774193551</v>
          </cell>
          <cell r="O65">
            <v>3966591.4979475038</v>
          </cell>
          <cell r="Q65">
            <v>498826.25806451601</v>
          </cell>
          <cell r="X65">
            <v>-210717.68778801768</v>
          </cell>
          <cell r="Y65">
            <v>-280167.32874008938</v>
          </cell>
          <cell r="AA65">
            <v>-269717.3893830062</v>
          </cell>
          <cell r="AG65">
            <v>7794.1602822580626</v>
          </cell>
          <cell r="AH65">
            <v>7598.6771459737811</v>
          </cell>
          <cell r="AJ65">
            <v>0.49612403100775193</v>
          </cell>
          <cell r="AK65">
            <v>0.50283535681110103</v>
          </cell>
          <cell r="AL65">
            <v>487155.86455963692</v>
          </cell>
          <cell r="AM65">
            <v>468956.32811166666</v>
          </cell>
          <cell r="AT65">
            <v>476.09854290178475</v>
          </cell>
          <cell r="AW65">
            <v>3818632.0289315782</v>
          </cell>
          <cell r="BB65">
            <v>2.4768491131484187</v>
          </cell>
          <cell r="BD65">
            <v>190353.33255004371</v>
          </cell>
        </row>
        <row r="66">
          <cell r="A66">
            <v>40269</v>
          </cell>
          <cell r="F66">
            <v>136.97312159083026</v>
          </cell>
          <cell r="N66">
            <v>4125252.8666666662</v>
          </cell>
          <cell r="O66">
            <v>4179359.8568336535</v>
          </cell>
          <cell r="Q66">
            <v>440453.56666666653</v>
          </cell>
          <cell r="X66">
            <v>-368793.37741935544</v>
          </cell>
          <cell r="Y66">
            <v>-292311.82968287746</v>
          </cell>
          <cell r="AA66">
            <v>-281368.86874456576</v>
          </cell>
          <cell r="AG66">
            <v>6991.326455026453</v>
          </cell>
          <cell r="AH66">
            <v>7508.4796214037733</v>
          </cell>
          <cell r="AJ66">
            <v>0.47457627118644069</v>
          </cell>
          <cell r="AK66">
            <v>0.50631471837479602</v>
          </cell>
          <cell r="AL66">
            <v>500346.07616661745</v>
          </cell>
          <cell r="AM66">
            <v>481642.40331328457</v>
          </cell>
          <cell r="AT66">
            <v>488.42682430636529</v>
          </cell>
          <cell r="AW66">
            <v>4022832.6306992411</v>
          </cell>
          <cell r="BB66">
            <v>2.5121021559384999</v>
          </cell>
          <cell r="BD66">
            <v>194742.48376909323</v>
          </cell>
        </row>
        <row r="67">
          <cell r="A67">
            <v>40299</v>
          </cell>
          <cell r="F67">
            <v>138.11319623720024</v>
          </cell>
          <cell r="N67">
            <v>4320695.0322580645</v>
          </cell>
          <cell r="O67">
            <v>4385152.0191830546</v>
          </cell>
          <cell r="Q67">
            <v>491628.129032258</v>
          </cell>
          <cell r="X67">
            <v>-296185.96344085975</v>
          </cell>
          <cell r="Y67">
            <v>-302789.25082091166</v>
          </cell>
          <cell r="AA67">
            <v>-291417.90842566988</v>
          </cell>
          <cell r="AG67">
            <v>8059.477525118984</v>
          </cell>
          <cell r="AH67">
            <v>7401.0487658195134</v>
          </cell>
          <cell r="AJ67">
            <v>0.43416370106761565</v>
          </cell>
          <cell r="AK67">
            <v>0.51004178624768226</v>
          </cell>
          <cell r="AL67">
            <v>508226.32239724189</v>
          </cell>
          <cell r="AM67">
            <v>489151.42584623955</v>
          </cell>
          <cell r="AT67">
            <v>498.72024262811993</v>
          </cell>
          <cell r="AW67">
            <v>4220342.6872708425</v>
          </cell>
          <cell r="BB67">
            <v>2.5547247510942199</v>
          </cell>
          <cell r="BD67">
            <v>197733.07111467305</v>
          </cell>
        </row>
        <row r="68">
          <cell r="A68">
            <v>40330</v>
          </cell>
          <cell r="F68">
            <v>138.0136890473598</v>
          </cell>
          <cell r="N68">
            <v>4646399.5666666664</v>
          </cell>
          <cell r="O68">
            <v>4586507.6894980948</v>
          </cell>
          <cell r="Q68">
            <v>664708.49999999977</v>
          </cell>
          <cell r="X68">
            <v>-339003.96559139783</v>
          </cell>
          <cell r="Y68">
            <v>-312277.97062534594</v>
          </cell>
          <cell r="AA68">
            <v>-300515.40406283445</v>
          </cell>
          <cell r="AG68">
            <v>7225.0923913043453</v>
          </cell>
          <cell r="AH68">
            <v>7293.6863930705777</v>
          </cell>
          <cell r="AJ68">
            <v>0.62927496580027364</v>
          </cell>
          <cell r="AK68">
            <v>0.51943899578560226</v>
          </cell>
          <cell r="AL68">
            <v>518939.81135947671</v>
          </cell>
          <cell r="AM68">
            <v>499357.1207944873</v>
          </cell>
          <cell r="AT68">
            <v>508.09999829512861</v>
          </cell>
          <cell r="AW68">
            <v>4413573.2041979255</v>
          </cell>
          <cell r="BB68">
            <v>2.609027781450608</v>
          </cell>
          <cell r="BD68">
            <v>199642.27228132731</v>
          </cell>
        </row>
        <row r="69">
          <cell r="A69">
            <v>40360</v>
          </cell>
          <cell r="F69">
            <v>136.71883639882077</v>
          </cell>
          <cell r="N69">
            <v>4836000.7741935477</v>
          </cell>
          <cell r="O69">
            <v>4770220.2869651262</v>
          </cell>
          <cell r="Q69">
            <v>456046.41935483884</v>
          </cell>
          <cell r="X69">
            <v>-266445.2118279576</v>
          </cell>
          <cell r="Y69">
            <v>-320049.17351460864</v>
          </cell>
          <cell r="AA69">
            <v>-307961.71587251365</v>
          </cell>
          <cell r="AG69">
            <v>6080.618924731185</v>
          </cell>
          <cell r="AH69">
            <v>7195.9766339391344</v>
          </cell>
          <cell r="AJ69">
            <v>0.52356020942408377</v>
          </cell>
          <cell r="AK69">
            <v>0.53415772747033119</v>
          </cell>
          <cell r="AL69">
            <v>530877.64271991712</v>
          </cell>
          <cell r="AM69">
            <v>510784.19954630517</v>
          </cell>
          <cell r="AT69">
            <v>516.23973690209232</v>
          </cell>
          <cell r="AW69">
            <v>4589845.2954867128</v>
          </cell>
          <cell r="BB69">
            <v>2.6725116849910697</v>
          </cell>
          <cell r="BD69">
            <v>200563.87723343563</v>
          </cell>
        </row>
        <row r="70">
          <cell r="A70">
            <v>40391</v>
          </cell>
          <cell r="F70">
            <v>134.50796534227462</v>
          </cell>
          <cell r="N70">
            <v>4982940.9677419364</v>
          </cell>
          <cell r="O70">
            <v>4959378.5511431284</v>
          </cell>
          <cell r="Q70">
            <v>535391.77419354825</v>
          </cell>
          <cell r="X70">
            <v>-388451.58064515947</v>
          </cell>
          <cell r="Y70">
            <v>-327539.20575806842</v>
          </cell>
          <cell r="AA70">
            <v>-315136.19722014823</v>
          </cell>
          <cell r="AG70">
            <v>7873.408444022768</v>
          </cell>
          <cell r="AH70">
            <v>7105.8769526632395</v>
          </cell>
          <cell r="AJ70">
            <v>0.48312611012433393</v>
          </cell>
          <cell r="AK70">
            <v>0.54612241303461262</v>
          </cell>
          <cell r="AL70">
            <v>535586.77899401332</v>
          </cell>
          <cell r="AM70">
            <v>515278.25313581876</v>
          </cell>
          <cell r="AT70">
            <v>524.39817904003439</v>
          </cell>
          <cell r="AW70">
            <v>4771319.4844428943</v>
          </cell>
          <cell r="BB70">
            <v>2.7473373318967531</v>
          </cell>
          <cell r="BD70">
            <v>200923.35843059781</v>
          </cell>
        </row>
        <row r="71">
          <cell r="A71">
            <v>40422</v>
          </cell>
          <cell r="F71">
            <v>131.38195137747627</v>
          </cell>
          <cell r="N71">
            <v>5186789.8999999994</v>
          </cell>
          <cell r="O71">
            <v>5145421.0472567221</v>
          </cell>
          <cell r="Q71">
            <v>441530.36666666664</v>
          </cell>
          <cell r="X71">
            <v>-237681.43440860364</v>
          </cell>
          <cell r="Y71">
            <v>-334980.19053769787</v>
          </cell>
          <cell r="AA71">
            <v>-322263.22297306167</v>
          </cell>
          <cell r="AG71">
            <v>6048.3611872146112</v>
          </cell>
          <cell r="AH71">
            <v>7073.1030878639885</v>
          </cell>
          <cell r="AJ71">
            <v>0.50694444444444442</v>
          </cell>
          <cell r="AK71">
            <v>0.56768912882633182</v>
          </cell>
          <cell r="AL71">
            <v>548970.38813678245</v>
          </cell>
          <cell r="AM71">
            <v>528091.005255408</v>
          </cell>
          <cell r="AT71">
            <v>530.69715585916583</v>
          </cell>
          <cell r="AW71">
            <v>4949790.1537390407</v>
          </cell>
          <cell r="BB71">
            <v>2.8340033579519495</v>
          </cell>
          <cell r="BD71">
            <v>200787.12986714483</v>
          </cell>
        </row>
        <row r="72">
          <cell r="A72">
            <v>40452</v>
          </cell>
          <cell r="F72">
            <v>127.90785703614318</v>
          </cell>
          <cell r="N72">
            <v>5178900.6129032262</v>
          </cell>
          <cell r="O72">
            <v>5318495.3787137931</v>
          </cell>
          <cell r="Q72">
            <v>591122.45161290327</v>
          </cell>
          <cell r="X72">
            <v>-599011.73870967655</v>
          </cell>
          <cell r="Y72">
            <v>-342117.1430333592</v>
          </cell>
          <cell r="AA72">
            <v>-329099.02890605165</v>
          </cell>
          <cell r="AG72">
            <v>7037.1720430107534</v>
          </cell>
          <cell r="AH72">
            <v>7062.7659779995238</v>
          </cell>
          <cell r="AJ72">
            <v>0.61425959780621575</v>
          </cell>
          <cell r="AK72">
            <v>0.58247810434504033</v>
          </cell>
          <cell r="AL72">
            <v>553353.19807471847</v>
          </cell>
          <cell r="AM72">
            <v>532301.27991142415</v>
          </cell>
          <cell r="AT72">
            <v>535.25365051354083</v>
          </cell>
          <cell r="AW72">
            <v>5115833.8483155798</v>
          </cell>
          <cell r="BB72">
            <v>2.9268965361014359</v>
          </cell>
          <cell r="BD72">
            <v>200277.42136314826</v>
          </cell>
        </row>
        <row r="73">
          <cell r="A73">
            <v>40483</v>
          </cell>
          <cell r="F73">
            <v>124.18808239380465</v>
          </cell>
          <cell r="N73">
            <v>5518303.7333333334</v>
          </cell>
          <cell r="O73">
            <v>5503032.8377168598</v>
          </cell>
          <cell r="Q73">
            <v>566216.59999999986</v>
          </cell>
          <cell r="X73">
            <v>-226813.47956989263</v>
          </cell>
          <cell r="Y73">
            <v>-349231.48024863662</v>
          </cell>
          <cell r="AA73">
            <v>-335912.89121320029</v>
          </cell>
          <cell r="AG73">
            <v>7167.2987341772132</v>
          </cell>
          <cell r="AH73">
            <v>7066.6297862141255</v>
          </cell>
          <cell r="AJ73">
            <v>0.60190476190476194</v>
          </cell>
          <cell r="AK73">
            <v>0.60115245001072537</v>
          </cell>
          <cell r="AL73">
            <v>558126.53299523168</v>
          </cell>
          <cell r="AM73">
            <v>536808.22443467984</v>
          </cell>
          <cell r="AT73">
            <v>539.65863452032261</v>
          </cell>
          <cell r="AW73">
            <v>5292926.8195040403</v>
          </cell>
          <cell r="BB73">
            <v>3.028364156226429</v>
          </cell>
          <cell r="BD73">
            <v>199272.72747208504</v>
          </cell>
        </row>
        <row r="74">
          <cell r="A74">
            <v>40513</v>
          </cell>
          <cell r="F74">
            <v>120.52071308886903</v>
          </cell>
          <cell r="N74">
            <v>5710019.1612903224</v>
          </cell>
          <cell r="O74">
            <v>5704156.7821546756</v>
          </cell>
          <cell r="Q74">
            <v>514211.67741935485</v>
          </cell>
          <cell r="X74">
            <v>-322496.24946236581</v>
          </cell>
          <cell r="Y74">
            <v>-355450.28137293638</v>
          </cell>
          <cell r="AA74">
            <v>-341867.86792508187</v>
          </cell>
          <cell r="AG74">
            <v>7910.94888337469</v>
          </cell>
          <cell r="AH74">
            <v>7097.4870223214575</v>
          </cell>
          <cell r="AJ74">
            <v>0.50940438871473348</v>
          </cell>
          <cell r="AK74">
            <v>0.61871969966086449</v>
          </cell>
          <cell r="AL74">
            <v>561688.81249747251</v>
          </cell>
          <cell r="AM74">
            <v>540163.71189457586</v>
          </cell>
          <cell r="AT74">
            <v>542.86575232526945</v>
          </cell>
          <cell r="AW74">
            <v>5485981.3924144516</v>
          </cell>
          <cell r="BB74">
            <v>3.1295350488840454</v>
          </cell>
          <cell r="BD74">
            <v>197440.92191005923</v>
          </cell>
        </row>
        <row r="75">
          <cell r="A75">
            <v>40544</v>
          </cell>
          <cell r="F75">
            <v>116.63920654694408</v>
          </cell>
          <cell r="N75">
            <v>5854355.5161290308</v>
          </cell>
          <cell r="O75">
            <v>5934275.4427586887</v>
          </cell>
          <cell r="Q75">
            <v>524287.61290322588</v>
          </cell>
          <cell r="X75">
            <v>-379951.25806451746</v>
          </cell>
          <cell r="Y75">
            <v>-360750.39048491244</v>
          </cell>
          <cell r="AA75">
            <v>-346940.24236032635</v>
          </cell>
          <cell r="AG75">
            <v>6241.5192012288799</v>
          </cell>
          <cell r="AH75">
            <v>7139.4884568888738</v>
          </cell>
          <cell r="AJ75">
            <v>0.68431771894093685</v>
          </cell>
          <cell r="AK75">
            <v>0.63821934914913192</v>
          </cell>
          <cell r="AL75">
            <v>565870.40850187221</v>
          </cell>
          <cell r="AM75">
            <v>544188.35216006706</v>
          </cell>
          <cell r="AT75">
            <v>544.94541558099627</v>
          </cell>
          <cell r="AW75">
            <v>5706884.518265428</v>
          </cell>
          <cell r="BB75">
            <v>3.2336531596488132</v>
          </cell>
          <cell r="BD75">
            <v>194176.4316244775</v>
          </cell>
        </row>
        <row r="76">
          <cell r="A76">
            <v>40575</v>
          </cell>
          <cell r="F76">
            <v>112.66058762023832</v>
          </cell>
          <cell r="N76">
            <v>6058086.1785714282</v>
          </cell>
          <cell r="O76">
            <v>6167719.9693705048</v>
          </cell>
          <cell r="Q76">
            <v>618142.53571428556</v>
          </cell>
          <cell r="X76">
            <v>-414411.87327188824</v>
          </cell>
          <cell r="Y76">
            <v>-365645.30968956149</v>
          </cell>
          <cell r="AA76">
            <v>-351624.8978835899</v>
          </cell>
          <cell r="AG76">
            <v>8241.9004761904744</v>
          </cell>
          <cell r="AH76">
            <v>7168.9784666898349</v>
          </cell>
          <cell r="AJ76">
            <v>0.62189054726368165</v>
          </cell>
          <cell r="AK76">
            <v>0.65878621365612566</v>
          </cell>
          <cell r="AL76">
            <v>569198.13794922386</v>
          </cell>
          <cell r="AM76">
            <v>547393.27950400254</v>
          </cell>
          <cell r="AT76">
            <v>545.15543332468428</v>
          </cell>
          <cell r="AW76">
            <v>5930977.8109928444</v>
          </cell>
          <cell r="BB76">
            <v>3.3339205485370487</v>
          </cell>
          <cell r="BD76">
            <v>189021.62936000412</v>
          </cell>
        </row>
        <row r="77">
          <cell r="A77">
            <v>40603</v>
          </cell>
          <cell r="F77">
            <v>109.03201314700394</v>
          </cell>
          <cell r="N77">
            <v>6511992.8387096766</v>
          </cell>
          <cell r="O77">
            <v>6357628.2267086357</v>
          </cell>
          <cell r="Q77">
            <v>634209.09677419323</v>
          </cell>
          <cell r="X77">
            <v>-180302.43663594476</v>
          </cell>
          <cell r="Y77">
            <v>-370717.43318563403</v>
          </cell>
          <cell r="AA77">
            <v>-356487.53199280298</v>
          </cell>
          <cell r="AG77">
            <v>6342.0909677419322</v>
          </cell>
          <cell r="AH77">
            <v>7196.3489200493259</v>
          </cell>
          <cell r="AJ77">
            <v>0.86021505376344087</v>
          </cell>
          <cell r="AK77">
            <v>0.67987835702820321</v>
          </cell>
          <cell r="AL77">
            <v>570673.86684410123</v>
          </cell>
          <cell r="AM77">
            <v>548739.73082246829</v>
          </cell>
          <cell r="AT77">
            <v>542.9791793867837</v>
          </cell>
          <cell r="AW77">
            <v>6113267.096350126</v>
          </cell>
          <cell r="BB77">
            <v>3.4197297999847631</v>
          </cell>
          <cell r="BD77">
            <v>182666.79030711181</v>
          </cell>
        </row>
        <row r="78">
          <cell r="A78">
            <v>40634</v>
          </cell>
          <cell r="F78">
            <v>105.05415959553697</v>
          </cell>
          <cell r="N78">
            <v>6683091.5333333341</v>
          </cell>
          <cell r="O78">
            <v>6547910.304124861</v>
          </cell>
          <cell r="Q78">
            <v>641700.39999999991</v>
          </cell>
          <cell r="X78">
            <v>-470601.7053763424</v>
          </cell>
          <cell r="Y78">
            <v>-377552.23442977312</v>
          </cell>
          <cell r="AA78">
            <v>-363045.81792592158</v>
          </cell>
          <cell r="AG78">
            <v>7461.632558139534</v>
          </cell>
          <cell r="AH78">
            <v>7211.1649394606911</v>
          </cell>
          <cell r="AJ78">
            <v>0.77828054298642535</v>
          </cell>
          <cell r="AK78">
            <v>0.70432514725331485</v>
          </cell>
          <cell r="AL78">
            <v>572203.66617880133</v>
          </cell>
          <cell r="AM78">
            <v>550174.10746430978</v>
          </cell>
          <cell r="AT78">
            <v>537.90829898704953</v>
          </cell>
          <cell r="AW78">
            <v>6295886.5063235695</v>
          </cell>
          <cell r="BB78">
            <v>3.5069626156556795</v>
          </cell>
          <cell r="BD78">
            <v>173367.26077456446</v>
          </cell>
        </row>
        <row r="79">
          <cell r="A79">
            <v>40664</v>
          </cell>
          <cell r="F79">
            <v>101.36215887313007</v>
          </cell>
          <cell r="N79">
            <v>6871966.870967743</v>
          </cell>
          <cell r="O79">
            <v>6722362.9200343713</v>
          </cell>
          <cell r="Q79">
            <v>427605.25806451601</v>
          </cell>
          <cell r="X79">
            <v>-238729.92043010716</v>
          </cell>
          <cell r="Y79">
            <v>-384594.53728024574</v>
          </cell>
          <cell r="AA79">
            <v>-369804.71130721481</v>
          </cell>
          <cell r="AG79">
            <v>7126.754301075267</v>
          </cell>
          <cell r="AH79">
            <v>7156.6714236351872</v>
          </cell>
          <cell r="AJ79">
            <v>0.54094665664913599</v>
          </cell>
          <cell r="AK79">
            <v>0.72821262889093874</v>
          </cell>
          <cell r="AL79">
            <v>568228.89678404166</v>
          </cell>
          <cell r="AM79">
            <v>546311.82119930652</v>
          </cell>
          <cell r="AT79">
            <v>530.23339568552171</v>
          </cell>
          <cell r="AW79">
            <v>6463267.8708665231</v>
          </cell>
          <cell r="BB79">
            <v>3.5824843826820811</v>
          </cell>
          <cell r="BD79">
            <v>161988.65066485832</v>
          </cell>
        </row>
        <row r="80">
          <cell r="A80">
            <v>40695</v>
          </cell>
          <cell r="F80">
            <v>97.728240992920448</v>
          </cell>
          <cell r="N80">
            <v>6771809.6000000006</v>
          </cell>
          <cell r="O80">
            <v>6889961.5764829386</v>
          </cell>
          <cell r="Q80">
            <v>560044.36666666681</v>
          </cell>
          <cell r="X80">
            <v>-660201.63763440924</v>
          </cell>
          <cell r="Y80">
            <v>-392073.2437029602</v>
          </cell>
          <cell r="AA80">
            <v>-376983.03114894882</v>
          </cell>
          <cell r="AG80">
            <v>7369.0048245614053</v>
          </cell>
          <cell r="AH80">
            <v>7032.5137360947128</v>
          </cell>
          <cell r="AJ80">
            <v>0.70337806571031936</v>
          </cell>
          <cell r="AK80">
            <v>0.75275742148522762</v>
          </cell>
          <cell r="AL80">
            <v>556133.28400304192</v>
          </cell>
          <cell r="AM80">
            <v>534666.93906987528</v>
          </cell>
          <cell r="AT80">
            <v>519.52426213139415</v>
          </cell>
          <cell r="AW80">
            <v>6624061.5471096663</v>
          </cell>
          <cell r="BB80">
            <v>3.6510545148879334</v>
          </cell>
          <cell r="BD80">
            <v>147555.95828880239</v>
          </cell>
        </row>
        <row r="81">
          <cell r="A81">
            <v>40725</v>
          </cell>
          <cell r="F81">
            <v>94.193490923813812</v>
          </cell>
          <cell r="N81">
            <v>6913869.129032257</v>
          </cell>
          <cell r="O81">
            <v>7031834.1187316412</v>
          </cell>
          <cell r="Q81">
            <v>522930.48387096793</v>
          </cell>
          <cell r="X81">
            <v>-380870.95483871148</v>
          </cell>
          <cell r="Y81">
            <v>-399454.61380564171</v>
          </cell>
          <cell r="AA81">
            <v>-384068.32332049927</v>
          </cell>
          <cell r="AG81">
            <v>6972.4064516129056</v>
          </cell>
          <cell r="AH81">
            <v>6902.2219040755526</v>
          </cell>
          <cell r="AJ81">
            <v>0.71599045346062051</v>
          </cell>
          <cell r="AK81">
            <v>0.77635924408427093</v>
          </cell>
          <cell r="AL81">
            <v>543159.64768144651</v>
          </cell>
          <cell r="AM81">
            <v>522181.29263095307</v>
          </cell>
          <cell r="AT81">
            <v>506.67520232594075</v>
          </cell>
          <cell r="AW81">
            <v>6760496.5602274807</v>
          </cell>
          <cell r="BB81">
            <v>3.7086992376682884</v>
          </cell>
          <cell r="BD81">
            <v>130751.75306989234</v>
          </cell>
        </row>
        <row r="82">
          <cell r="A82">
            <v>40756</v>
          </cell>
          <cell r="F82">
            <v>90.271984709320762</v>
          </cell>
          <cell r="N82">
            <v>7187742.5161290327</v>
          </cell>
          <cell r="O82">
            <v>7165019.9268990373</v>
          </cell>
          <cell r="Q82">
            <v>614980.16129032266</v>
          </cell>
          <cell r="X82">
            <v>-341106.77419354697</v>
          </cell>
          <cell r="Y82">
            <v>-407140.40636115836</v>
          </cell>
          <cell r="AA82">
            <v>-391446.10111594747</v>
          </cell>
          <cell r="AG82">
            <v>7321.192396313365</v>
          </cell>
          <cell r="AH82">
            <v>6765.759099680221</v>
          </cell>
          <cell r="AJ82">
            <v>0.8834355828220859</v>
          </cell>
          <cell r="AK82">
            <v>0.80068405521227526</v>
          </cell>
          <cell r="AL82">
            <v>529416.88986483042</v>
          </cell>
          <cell r="AM82">
            <v>508925.26603222598</v>
          </cell>
          <cell r="AT82">
            <v>492.2070685497286</v>
          </cell>
          <cell r="AW82">
            <v>6889894.4885620289</v>
          </cell>
          <cell r="BB82">
            <v>3.7613669517668411</v>
          </cell>
          <cell r="BD82">
            <v>110734.95804843403</v>
          </cell>
        </row>
        <row r="83">
          <cell r="A83">
            <v>40787</v>
          </cell>
          <cell r="F83">
            <v>86.077448680406548</v>
          </cell>
          <cell r="N83">
            <v>7418414</v>
          </cell>
          <cell r="O83">
            <v>7284475.00290595</v>
          </cell>
          <cell r="Q83">
            <v>620598.26666666684</v>
          </cell>
          <cell r="X83">
            <v>-389926.78279569955</v>
          </cell>
          <cell r="Y83">
            <v>-414828.44292531675</v>
          </cell>
          <cell r="AA83">
            <v>-398826.26081398252</v>
          </cell>
          <cell r="AG83">
            <v>7855.674261603378</v>
          </cell>
          <cell r="AH83">
            <v>6627.9717146605426</v>
          </cell>
          <cell r="AJ83">
            <v>0.89977220956719817</v>
          </cell>
          <cell r="AK83">
            <v>0.82506330667096783</v>
          </cell>
          <cell r="AL83">
            <v>515096.75277853775</v>
          </cell>
          <cell r="AM83">
            <v>495165.61939288571</v>
          </cell>
          <cell r="AT83">
            <v>474.39903037360375</v>
          </cell>
          <cell r="AW83">
            <v>7007230.7340364316</v>
          </cell>
          <cell r="BB83">
            <v>3.8064220882073188</v>
          </cell>
          <cell r="BD83">
            <v>87436.66169414061</v>
          </cell>
        </row>
        <row r="84">
          <cell r="A84">
            <v>40817</v>
          </cell>
          <cell r="F84">
            <v>81.815135572508993</v>
          </cell>
          <cell r="N84">
            <v>7455615.8709677421</v>
          </cell>
          <cell r="O84">
            <v>7370160.4837801419</v>
          </cell>
          <cell r="Q84">
            <v>374876.77419354842</v>
          </cell>
          <cell r="X84">
            <v>-337674.90322580637</v>
          </cell>
          <cell r="Y84">
            <v>-422260.30737263255</v>
          </cell>
          <cell r="AA84">
            <v>-405960.76208485232</v>
          </cell>
          <cell r="AG84">
            <v>6247.9462365591407</v>
          </cell>
          <cell r="AH84">
            <v>6490.3259872606222</v>
          </cell>
          <cell r="AJ84">
            <v>0.66790352504638217</v>
          </cell>
          <cell r="AK84">
            <v>0.8487460901110071</v>
          </cell>
          <cell r="AL84">
            <v>497275.75799519283</v>
          </cell>
          <cell r="AM84">
            <v>478046.42494530178</v>
          </cell>
          <cell r="AT84">
            <v>452.16833270320075</v>
          </cell>
          <cell r="AW84">
            <v>7091409.8601035383</v>
          </cell>
          <cell r="BB84">
            <v>3.8439778633491319</v>
          </cell>
          <cell r="BD84">
            <v>61880.481183025484</v>
          </cell>
        </row>
        <row r="85">
          <cell r="A85">
            <v>40848</v>
          </cell>
          <cell r="F85">
            <v>76.44563215884709</v>
          </cell>
          <cell r="N85">
            <v>7625117.2333333334</v>
          </cell>
          <cell r="O85">
            <v>7390265.246103243</v>
          </cell>
          <cell r="Q85">
            <v>436834.93333333329</v>
          </cell>
          <cell r="X85">
            <v>-267333.57096774195</v>
          </cell>
          <cell r="Y85">
            <v>-429947.0072397305</v>
          </cell>
          <cell r="AA85">
            <v>-413340.25313265913</v>
          </cell>
          <cell r="AG85">
            <v>5021.0911877394628</v>
          </cell>
          <cell r="AH85">
            <v>6337.8561682021136</v>
          </cell>
          <cell r="AJ85">
            <v>1.0023041474654377</v>
          </cell>
          <cell r="AK85">
            <v>0.873317153473681</v>
          </cell>
          <cell r="AL85">
            <v>476435.10691537469</v>
          </cell>
          <cell r="AM85">
            <v>458020.51482516027</v>
          </cell>
          <cell r="AT85">
            <v>427.90916275164193</v>
          </cell>
          <cell r="AW85">
            <v>7111500.4181605857</v>
          </cell>
          <cell r="BB85">
            <v>3.8750275438283337</v>
          </cell>
          <cell r="BD85">
            <v>32762.952015604042</v>
          </cell>
        </row>
        <row r="86">
          <cell r="A86">
            <v>40878</v>
          </cell>
          <cell r="F86">
            <v>70.899808164468482</v>
          </cell>
          <cell r="N86">
            <v>7474555.0967741935</v>
          </cell>
          <cell r="O86">
            <v>7339035.8502882924</v>
          </cell>
          <cell r="Q86">
            <v>500000</v>
          </cell>
          <cell r="X86">
            <v>-650562.13655913994</v>
          </cell>
          <cell r="Y86">
            <v>-437444.49028723262</v>
          </cell>
          <cell r="AA86">
            <v>-420538.56100036821</v>
          </cell>
          <cell r="AH86">
            <v>6176.8709721316491</v>
          </cell>
          <cell r="AK86">
            <v>0.89729781328601566</v>
          </cell>
          <cell r="AL86">
            <v>453459.80117062683</v>
          </cell>
          <cell r="AM86">
            <v>435953.10484027676</v>
          </cell>
          <cell r="AT86">
            <v>401.40428656304385</v>
          </cell>
          <cell r="AW86">
            <v>7062452.1417728756</v>
          </cell>
          <cell r="BB86">
            <v>3.9046331436480903</v>
          </cell>
          <cell r="BD86">
            <v>-786.0199473632274</v>
          </cell>
        </row>
        <row r="87">
          <cell r="A87">
            <v>40909</v>
          </cell>
          <cell r="F87">
            <v>65.087399870641477</v>
          </cell>
          <cell r="N87">
            <v>7405455.5483870963</v>
          </cell>
          <cell r="O87">
            <v>7233119.9217264531</v>
          </cell>
          <cell r="Q87">
            <v>400000</v>
          </cell>
          <cell r="X87">
            <v>-469099.54838709719</v>
          </cell>
          <cell r="Y87">
            <v>-445335.67952892929</v>
          </cell>
          <cell r="AA87">
            <v>-428115.51029110193</v>
          </cell>
          <cell r="AH87">
            <v>5997.6455459190229</v>
          </cell>
          <cell r="AK87">
            <v>0.92230248262904047</v>
          </cell>
          <cell r="AL87">
            <v>422869.97482672276</v>
          </cell>
          <cell r="AM87">
            <v>406571.66717776656</v>
          </cell>
          <cell r="AT87">
            <v>371.26770148875164</v>
          </cell>
          <cell r="AW87">
            <v>6960369.275475964</v>
          </cell>
          <cell r="BB87">
            <v>3.9351821891555971</v>
          </cell>
          <cell r="BD87">
            <v>-36175.1306343818</v>
          </cell>
        </row>
        <row r="88">
          <cell r="A88">
            <v>40940</v>
          </cell>
          <cell r="F88">
            <v>59.188091865400686</v>
          </cell>
          <cell r="N88">
            <v>6974708.1463486692</v>
          </cell>
          <cell r="O88">
            <v>7087271.0706616342</v>
          </cell>
          <cell r="Q88">
            <v>370000</v>
          </cell>
          <cell r="X88">
            <v>-450747.40203842707</v>
          </cell>
          <cell r="Y88">
            <v>-453386.63003440102</v>
          </cell>
          <cell r="AA88">
            <v>-435846.55474962026</v>
          </cell>
          <cell r="AH88">
            <v>5807.2116341663132</v>
          </cell>
          <cell r="AK88">
            <v>0.94751762539745932</v>
          </cell>
          <cell r="AL88">
            <v>390121.61272239534</v>
          </cell>
          <cell r="AM88">
            <v>375119.38345764566</v>
          </cell>
          <cell r="AT88">
            <v>338.32801069427956</v>
          </cell>
          <cell r="AW88">
            <v>6818627.5660455497</v>
          </cell>
          <cell r="BB88">
            <v>3.9654862934694721</v>
          </cell>
          <cell r="BD88">
            <v>-71769.7432528918</v>
          </cell>
        </row>
        <row r="89">
          <cell r="A89">
            <v>40969</v>
          </cell>
          <cell r="F89">
            <v>53.580761193454599</v>
          </cell>
          <cell r="N89">
            <v>6862324.0769205093</v>
          </cell>
          <cell r="O89">
            <v>6949920.8590482995</v>
          </cell>
          <cell r="Y89">
            <v>-461050.55092823086</v>
          </cell>
          <cell r="AA89">
            <v>-443206.55114876473</v>
          </cell>
          <cell r="AH89">
            <v>5620.3508903831598</v>
          </cell>
          <cell r="AK89">
            <v>0.97128076619068748</v>
          </cell>
          <cell r="AL89">
            <v>355308.12727755803</v>
          </cell>
          <cell r="AM89">
            <v>341641.89302106661</v>
          </cell>
          <cell r="AT89">
            <v>307.3351710670911</v>
          </cell>
          <cell r="AW89">
            <v>6685080.175489435</v>
          </cell>
          <cell r="BB89">
            <v>3.9934886384717458</v>
          </cell>
          <cell r="BD89">
            <v>-105340.90708811447</v>
          </cell>
        </row>
        <row r="90">
          <cell r="A90">
            <v>41000</v>
          </cell>
          <cell r="F90">
            <v>47.471882997984913</v>
          </cell>
          <cell r="N90">
            <v>6759174.2797864508</v>
          </cell>
          <cell r="O90">
            <v>6799842.2857664591</v>
          </cell>
          <cell r="Y90">
            <v>-469370.99066972727</v>
          </cell>
          <cell r="AA90">
            <v>-451197.60690234718</v>
          </cell>
          <cell r="AH90">
            <v>5412.5805409669356</v>
          </cell>
          <cell r="AK90">
            <v>0.99685357570971977</v>
          </cell>
          <cell r="AL90">
            <v>319352.32481311471</v>
          </cell>
          <cell r="AM90">
            <v>307070.26697518339</v>
          </cell>
          <cell r="AT90">
            <v>273.96706054982019</v>
          </cell>
          <cell r="AW90">
            <v>6539130.6424651593</v>
          </cell>
          <cell r="BB90">
            <v>4.0229864376383331</v>
          </cell>
          <cell r="BD90">
            <v>-141581.82080257247</v>
          </cell>
        </row>
        <row r="91">
          <cell r="A91">
            <v>41030</v>
          </cell>
          <cell r="F91">
            <v>41.429215893436201</v>
          </cell>
          <cell r="N91">
            <v>6672529.5067380071</v>
          </cell>
          <cell r="O91">
            <v>6653631.8861984592</v>
          </cell>
          <cell r="Y91">
            <v>-477537.18858536403</v>
          </cell>
          <cell r="AA91">
            <v>-459041.02674273937</v>
          </cell>
          <cell r="AH91">
            <v>5204.6747716356376</v>
          </cell>
          <cell r="AK91">
            <v>1.0217550466179686</v>
          </cell>
          <cell r="AL91">
            <v>284937.27536478249</v>
          </cell>
          <cell r="AM91">
            <v>273989.02974331519</v>
          </cell>
          <cell r="AT91">
            <v>241.44962244122519</v>
          </cell>
          <cell r="AW91">
            <v>6397003.0993083129</v>
          </cell>
          <cell r="BB91">
            <v>4.0511109550853304</v>
          </cell>
          <cell r="BD91">
            <v>-177036.12281696923</v>
          </cell>
        </row>
        <row r="92">
          <cell r="A92">
            <v>41061</v>
          </cell>
          <cell r="N92">
            <v>6558476.8540669642</v>
          </cell>
          <cell r="O92">
            <v>6503481.6930161389</v>
          </cell>
          <cell r="Y92">
            <v>-486082.39228607557</v>
          </cell>
          <cell r="AA92">
            <v>-467248.92788780958</v>
          </cell>
          <cell r="AH92">
            <v>4983.7105096546129</v>
          </cell>
          <cell r="AK92">
            <v>1.0476312291495971</v>
          </cell>
          <cell r="AL92">
            <v>247855.01001075786</v>
          </cell>
          <cell r="AM92">
            <v>238341.810367723</v>
          </cell>
          <cell r="AW92">
            <v>6251151.3034292432</v>
          </cell>
          <cell r="BD92">
            <v>-214072.58170081343</v>
          </cell>
        </row>
        <row r="100">
          <cell r="N100">
            <v>6068429.9980492657</v>
          </cell>
        </row>
        <row r="101">
          <cell r="N101" t="str">
            <v>Manual</v>
          </cell>
          <cell r="Q101" t="str">
            <v>Manual</v>
          </cell>
        </row>
        <row r="102">
          <cell r="N102">
            <v>5</v>
          </cell>
        </row>
        <row r="103">
          <cell r="N103" t="str">
            <v>GPf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.1_83"/>
      <sheetName val="стр.84_86"/>
      <sheetName val="стр.87_97"/>
      <sheetName val="стр.98"/>
      <sheetName val="XDO_METADATA"/>
    </sheetNames>
    <sheetDataSet>
      <sheetData sheetId="0">
        <row r="14">
          <cell r="D14">
            <v>7803392650121.2598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НБС"/>
      <sheetName val="Sectors (bln)"/>
      <sheetName val="Лист1"/>
      <sheetName val="Sectors"/>
      <sheetName val="Sectors (2)"/>
      <sheetName val="Finland"/>
      <sheetName val="Finland Mexico"/>
      <sheetName val="BIS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C2">
            <v>1</v>
          </cell>
          <cell r="E2">
            <v>1</v>
          </cell>
          <cell r="F2">
            <v>1</v>
          </cell>
          <cell r="G2">
            <v>1</v>
          </cell>
        </row>
        <row r="3">
          <cell r="E3">
            <v>1</v>
          </cell>
          <cell r="F3">
            <v>1</v>
          </cell>
          <cell r="G3">
            <v>1</v>
          </cell>
        </row>
        <row r="4">
          <cell r="F4">
            <v>1</v>
          </cell>
          <cell r="G4">
            <v>1</v>
          </cell>
        </row>
        <row r="5">
          <cell r="F5">
            <v>1</v>
          </cell>
          <cell r="G5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1"/>
      <sheetName val="2002"/>
      <sheetName val="2003"/>
      <sheetName val="2004"/>
      <sheetName val="2005"/>
      <sheetName val="всего"/>
      <sheetName val="непр"/>
      <sheetName val="прод"/>
      <sheetName val="усл"/>
    </sheetNames>
    <sheetDataSet>
      <sheetData sheetId="0"/>
      <sheetData sheetId="1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производства, литр</v>
          </cell>
          <cell r="B3">
            <v>15.299999999999997</v>
          </cell>
          <cell r="C3" t="str">
            <v>непр</v>
          </cell>
        </row>
        <row r="4">
          <cell r="A4" t="str">
            <v>(АИ-93 и т.п.), литр</v>
          </cell>
          <cell r="B4">
            <v>23.599999999999994</v>
          </cell>
          <cell r="C4" t="str">
            <v>непр</v>
          </cell>
        </row>
        <row r="5">
          <cell r="A5" t="str">
            <v>выше, литр</v>
          </cell>
          <cell r="B5">
            <v>19</v>
          </cell>
          <cell r="C5" t="str">
            <v>непр</v>
          </cell>
        </row>
        <row r="6">
          <cell r="A6" t="str">
            <v>Panasonic, CTX и т.п.), штука</v>
          </cell>
          <cell r="B6">
            <v>-4.0999999999999943</v>
          </cell>
          <cell r="C6" t="str">
            <v>непр</v>
          </cell>
        </row>
        <row r="7">
          <cell r="A7" t="str">
            <v>комплекте), штука</v>
          </cell>
          <cell r="B7">
            <v>-1.2000000000000028</v>
          </cell>
          <cell r="C7" t="str">
            <v>непр</v>
          </cell>
        </row>
        <row r="8">
          <cell r="A8" t="str">
            <v>Цемент тарированный, 50 кг</v>
          </cell>
          <cell r="B8">
            <v>9.9000000000000057</v>
          </cell>
          <cell r="C8" t="str">
            <v>непр</v>
          </cell>
        </row>
        <row r="9">
          <cell r="A9" t="str">
            <v>отечественного производства, штука</v>
          </cell>
          <cell r="B9">
            <v>6.9000000000000057</v>
          </cell>
          <cell r="C9" t="str">
            <v>непр</v>
          </cell>
        </row>
        <row r="10">
          <cell r="A10" t="str">
            <v>Видеомагнитофон импортный, штука</v>
          </cell>
          <cell r="B10">
            <v>0.90000000000000568</v>
          </cell>
          <cell r="C10" t="str">
            <v>непр</v>
          </cell>
        </row>
        <row r="11">
          <cell r="A11" t="str">
            <v>материала, пара</v>
          </cell>
          <cell r="B11">
            <v>2.5</v>
          </cell>
          <cell r="C11" t="str">
            <v>непр</v>
          </cell>
        </row>
        <row r="12">
          <cell r="A12" t="str">
            <v>Спички, коробок</v>
          </cell>
          <cell r="B12">
            <v>1.7999999999999972</v>
          </cell>
          <cell r="C12" t="str">
            <v>непр</v>
          </cell>
        </row>
        <row r="13">
          <cell r="A13" t="str">
            <v>Видеоплеер (пишущий), импортный, штука</v>
          </cell>
          <cell r="B13">
            <v>1.9000000000000057</v>
          </cell>
          <cell r="C13" t="str">
            <v>непр</v>
          </cell>
        </row>
        <row r="14">
          <cell r="A14" t="str">
            <v>кусок весом 200 г</v>
          </cell>
          <cell r="B14">
            <v>3</v>
          </cell>
          <cell r="C14" t="str">
            <v>непр</v>
          </cell>
        </row>
        <row r="15">
          <cell r="A15" t="str">
            <v>Пальто женское из каракуля, штука</v>
          </cell>
          <cell r="B15">
            <v>3.5</v>
          </cell>
          <cell r="C15" t="str">
            <v>непр</v>
          </cell>
        </row>
        <row r="16">
          <cell r="A16" t="str">
            <v>Рубероид, в пеpесчете за pулон дл.10 м</v>
          </cell>
          <cell r="B16">
            <v>2.5</v>
          </cell>
          <cell r="C16" t="str">
            <v>непр</v>
          </cell>
        </row>
        <row r="17">
          <cell r="A17" t="str">
            <v>Пальто женское из нутрии, штука</v>
          </cell>
          <cell r="B17">
            <v>2.7999999999999972</v>
          </cell>
          <cell r="C17" t="str">
            <v>непр</v>
          </cell>
        </row>
        <row r="18">
          <cell r="A18" t="str">
            <v>мм, кв. м</v>
          </cell>
          <cell r="B18">
            <v>1.0999999999999943</v>
          </cell>
          <cell r="C18" t="str">
            <v>непр</v>
          </cell>
        </row>
        <row r="19">
          <cell r="A19" t="str">
            <v>импортная, штука</v>
          </cell>
          <cell r="B19">
            <v>3</v>
          </cell>
          <cell r="C19" t="str">
            <v>непр</v>
          </cell>
        </row>
        <row r="20">
          <cell r="A20" t="str">
            <v>нутрии, сурка, ондатры, штука</v>
          </cell>
          <cell r="B20">
            <v>4.7000000000000028</v>
          </cell>
          <cell r="C20" t="str">
            <v>непр</v>
          </cell>
        </row>
        <row r="21">
          <cell r="A21" t="str">
            <v>см, погонный метр</v>
          </cell>
          <cell r="B21">
            <v>3.2999999999999972</v>
          </cell>
          <cell r="C21" t="str">
            <v>непр</v>
          </cell>
        </row>
        <row r="22">
          <cell r="A22" t="str">
            <v>пересчете за 100 мл</v>
          </cell>
          <cell r="B22">
            <v>3.7999999999999972</v>
          </cell>
          <cell r="C22" t="str">
            <v>непр</v>
          </cell>
        </row>
        <row r="23">
          <cell r="A23" t="str">
            <v>импортный, штука</v>
          </cell>
          <cell r="B23">
            <v>5</v>
          </cell>
          <cell r="C23" t="str">
            <v>непр</v>
          </cell>
        </row>
        <row r="24">
          <cell r="A24" t="str">
            <v>норки, штука</v>
          </cell>
          <cell r="B24">
            <v>3.4000000000000057</v>
          </cell>
          <cell r="C24" t="str">
            <v>непр</v>
          </cell>
        </row>
        <row r="25">
          <cell r="A25" t="str">
            <v>норки, лисицы, песца, штука</v>
          </cell>
          <cell r="B25">
            <v>4.5999999999999943</v>
          </cell>
          <cell r="C25" t="str">
            <v>непр</v>
          </cell>
        </row>
        <row r="26">
          <cell r="A26" t="str">
            <v>штук</v>
          </cell>
          <cell r="B26">
            <v>4</v>
          </cell>
          <cell r="C26" t="str">
            <v>непр</v>
          </cell>
        </row>
        <row r="27">
          <cell r="A27" t="str">
            <v>производства, штука</v>
          </cell>
          <cell r="B27">
            <v>3.9000000000000057</v>
          </cell>
          <cell r="C27" t="str">
            <v>непр</v>
          </cell>
        </row>
        <row r="28">
          <cell r="A28" t="str">
            <v>кг</v>
          </cell>
          <cell r="B28">
            <v>5.4000000000000057</v>
          </cell>
          <cell r="C28" t="str">
            <v>непр</v>
          </cell>
        </row>
        <row r="29">
          <cell r="A29" t="str">
            <v>кролика, штука</v>
          </cell>
          <cell r="B29">
            <v>6.4000000000000057</v>
          </cell>
          <cell r="C29" t="str">
            <v>непр</v>
          </cell>
        </row>
        <row r="30">
          <cell r="A30" t="str">
            <v>уплотненные (20 DEN и выше), штука</v>
          </cell>
          <cell r="B30">
            <v>4.0999999999999943</v>
          </cell>
          <cell r="C30" t="str">
            <v>непр</v>
          </cell>
        </row>
        <row r="31">
          <cell r="A31" t="str">
            <v>моющего), штука</v>
          </cell>
          <cell r="B31">
            <v>3.9000000000000057</v>
          </cell>
          <cell r="C31" t="str">
            <v>непр</v>
          </cell>
        </row>
        <row r="32">
          <cell r="A32" t="str">
            <v>40 листов), штука</v>
          </cell>
          <cell r="B32">
            <v>5.0999999999999943</v>
          </cell>
          <cell r="C32" t="str">
            <v>непр</v>
          </cell>
        </row>
        <row r="33">
          <cell r="A33" t="str">
            <v>Коньки роликовые, пара</v>
          </cell>
          <cell r="B33">
            <v>7.2000000000000028</v>
          </cell>
          <cell r="C33" t="str">
            <v>непр</v>
          </cell>
        </row>
        <row r="34">
          <cell r="A34" t="str">
            <v>"липучках", пара</v>
          </cell>
          <cell r="B34">
            <v>6.4000000000000057</v>
          </cell>
          <cell r="C34" t="str">
            <v>непр</v>
          </cell>
        </row>
        <row r="35">
          <cell r="A35" t="str">
            <v>штук</v>
          </cell>
          <cell r="B35">
            <v>5.2999999999999972</v>
          </cell>
          <cell r="C35" t="str">
            <v>непр</v>
          </cell>
        </row>
        <row r="36">
          <cell r="A36" t="str">
            <v>штука</v>
          </cell>
          <cell r="B36">
            <v>4.7999999999999972</v>
          </cell>
          <cell r="C36" t="str">
            <v>непр</v>
          </cell>
        </row>
        <row r="37">
          <cell r="A37" t="str">
            <v>листов), штука</v>
          </cell>
          <cell r="B37">
            <v>5.7999999999999972</v>
          </cell>
          <cell r="C37" t="str">
            <v>непр</v>
          </cell>
        </row>
        <row r="38">
          <cell r="A38" t="str">
            <v>трехколесного), штука</v>
          </cell>
          <cell r="B38">
            <v>8.5</v>
          </cell>
          <cell r="C38" t="str">
            <v>непр</v>
          </cell>
        </row>
        <row r="39">
          <cell r="A39" t="str">
            <v>штука</v>
          </cell>
          <cell r="B39">
            <v>5.0999999999999943</v>
          </cell>
          <cell r="C39" t="str">
            <v>непр</v>
          </cell>
        </row>
        <row r="40">
          <cell r="A40" t="str">
            <v>Плиты древесностружечные, кв. м</v>
          </cell>
          <cell r="B40">
            <v>5</v>
          </cell>
          <cell r="C40" t="str">
            <v>непр</v>
          </cell>
        </row>
        <row r="41">
          <cell r="A41" t="str">
            <v>грамм</v>
          </cell>
          <cell r="B41">
            <v>5.4000000000000057</v>
          </cell>
          <cell r="C41" t="str">
            <v>непр</v>
          </cell>
        </row>
        <row r="42">
          <cell r="A42" t="str">
            <v>(плотностью до 20 DEN), штука</v>
          </cell>
          <cell r="B42">
            <v>6</v>
          </cell>
          <cell r="C42" t="str">
            <v>непр</v>
          </cell>
        </row>
        <row r="43">
          <cell r="A43" t="str">
            <v>весом 100 г</v>
          </cell>
          <cell r="B43">
            <v>6.0999999999999943</v>
          </cell>
          <cell r="C43" t="str">
            <v>непр</v>
          </cell>
        </row>
        <row r="44">
          <cell r="A44" t="str">
            <v>штук</v>
          </cell>
          <cell r="B44">
            <v>6.0999999999999943</v>
          </cell>
          <cell r="C44" t="str">
            <v>непр</v>
          </cell>
        </row>
        <row r="45">
          <cell r="A45" t="str">
            <v>Велосипед дорожный для взрослых, штука</v>
          </cell>
          <cell r="B45">
            <v>6.7000000000000028</v>
          </cell>
          <cell r="C45" t="str">
            <v>непр</v>
          </cell>
        </row>
        <row r="46">
          <cell r="A46" t="str">
            <v>штука</v>
          </cell>
          <cell r="B46">
            <v>5.0999999999999943</v>
          </cell>
          <cell r="C46" t="str">
            <v>непр</v>
          </cell>
        </row>
        <row r="47">
          <cell r="A47" t="str">
            <v>тройным синтепоном), штука</v>
          </cell>
          <cell r="B47">
            <v>5.0999999999999943</v>
          </cell>
          <cell r="C47" t="str">
            <v>непр</v>
          </cell>
        </row>
        <row r="48">
          <cell r="A48" t="str">
            <v>штука</v>
          </cell>
          <cell r="B48">
            <v>5.2999999999999972</v>
          </cell>
          <cell r="C48" t="str">
            <v>непр</v>
          </cell>
        </row>
        <row r="49">
          <cell r="A49" t="str">
            <v>250 мл</v>
          </cell>
          <cell r="B49">
            <v>5.7000000000000028</v>
          </cell>
          <cell r="C49" t="str">
            <v>непр</v>
          </cell>
        </row>
        <row r="50">
          <cell r="A50" t="str">
            <v>смесовой ткани, штука</v>
          </cell>
          <cell r="B50">
            <v>9.9000000000000057</v>
          </cell>
          <cell r="C50" t="str">
            <v>непр</v>
          </cell>
        </row>
        <row r="51">
          <cell r="A51" t="str">
            <v>Перчатки из натуральной кожи, пара</v>
          </cell>
          <cell r="B51">
            <v>4.4000000000000057</v>
          </cell>
          <cell r="C51" t="str">
            <v>непр</v>
          </cell>
        </row>
        <row r="52">
          <cell r="A52" t="str">
            <v>200-240 л, штука</v>
          </cell>
          <cell r="B52">
            <v>7.9000000000000057</v>
          </cell>
          <cell r="C52" t="str">
            <v>непр</v>
          </cell>
        </row>
        <row r="53">
          <cell r="A53" t="str">
            <v>Мяч футбольный, штука</v>
          </cell>
          <cell r="B53">
            <v>6.7999999999999972</v>
          </cell>
          <cell r="C53" t="str">
            <v>непр</v>
          </cell>
        </row>
        <row r="54">
          <cell r="A54" t="str">
            <v>синтетического шелка, штука</v>
          </cell>
          <cell r="B54">
            <v>6.5999999999999943</v>
          </cell>
          <cell r="C54" t="str">
            <v>непр</v>
          </cell>
        </row>
        <row r="55">
          <cell r="A55" t="str">
            <v>материала, пара</v>
          </cell>
          <cell r="B55">
            <v>4.5999999999999943</v>
          </cell>
          <cell r="C55" t="str">
            <v>непр</v>
          </cell>
        </row>
        <row r="56">
          <cell r="A56" t="str">
            <v>1 кг</v>
          </cell>
          <cell r="B56">
            <v>6.0999999999999943</v>
          </cell>
          <cell r="C56" t="str">
            <v>непр</v>
          </cell>
        </row>
        <row r="57">
          <cell r="A57" t="str">
            <v>емк. 100 мл</v>
          </cell>
          <cell r="B57">
            <v>6.9000000000000057</v>
          </cell>
          <cell r="C57" t="str">
            <v>непр</v>
          </cell>
        </row>
        <row r="58">
          <cell r="A58" t="str">
            <v>Зонт, штука</v>
          </cell>
          <cell r="B58">
            <v>9</v>
          </cell>
          <cell r="C58" t="str">
            <v>непр</v>
          </cell>
        </row>
        <row r="59">
          <cell r="A59" t="str">
            <v>Папиросы, пачка 25 штук</v>
          </cell>
          <cell r="B59">
            <v>4.7999999999999972</v>
          </cell>
          <cell r="C59" t="str">
            <v>непр</v>
          </cell>
        </row>
        <row r="60">
          <cell r="A60" t="str">
            <v>отечественная, штука</v>
          </cell>
          <cell r="B60">
            <v>5.4000000000000057</v>
          </cell>
          <cell r="C60" t="str">
            <v>непр</v>
          </cell>
        </row>
        <row r="61">
          <cell r="A61" t="str">
            <v>С90, штука</v>
          </cell>
          <cell r="B61">
            <v>5.0999999999999943</v>
          </cell>
          <cell r="C61" t="str">
            <v>непр</v>
          </cell>
        </row>
        <row r="62">
          <cell r="A62" t="str">
            <v>Линолеум, кв. м</v>
          </cell>
          <cell r="B62">
            <v>5.7000000000000028</v>
          </cell>
          <cell r="C62" t="str">
            <v>непр</v>
          </cell>
        </row>
        <row r="63">
          <cell r="A63" t="str">
            <v>шир. 100 см, погонный метр</v>
          </cell>
          <cell r="B63">
            <v>5.5999999999999943</v>
          </cell>
          <cell r="C63" t="str">
            <v>непр</v>
          </cell>
        </row>
        <row r="64">
          <cell r="A64" t="str">
            <v>тройным синтепоном), штука</v>
          </cell>
          <cell r="B64">
            <v>4.4000000000000057</v>
          </cell>
          <cell r="C64" t="str">
            <v>непр</v>
          </cell>
        </row>
        <row r="65">
          <cell r="A65" t="str">
            <v>Пеленки для новорожденных, штука</v>
          </cell>
          <cell r="B65">
            <v>5.5999999999999943</v>
          </cell>
          <cell r="C65" t="str">
            <v>непр</v>
          </cell>
        </row>
        <row r="66">
          <cell r="A66" t="str">
            <v>искусственной кожи, пара</v>
          </cell>
          <cell r="B66">
            <v>11.900000000000006</v>
          </cell>
          <cell r="C66" t="str">
            <v>непр</v>
          </cell>
        </row>
        <row r="67">
          <cell r="A67" t="str">
            <v>Одеколон, флакон емк. 100 мл</v>
          </cell>
          <cell r="B67">
            <v>5.9000000000000057</v>
          </cell>
          <cell r="C67" t="str">
            <v>непр</v>
          </cell>
        </row>
        <row r="68">
          <cell r="A68" t="str">
            <v>синтетических волокон, катушка</v>
          </cell>
          <cell r="B68">
            <v>5.5999999999999943</v>
          </cell>
          <cell r="C68" t="str">
            <v>непр</v>
          </cell>
        </row>
        <row r="69">
          <cell r="A69" t="str">
            <v>с мягкими подлокотниками, комплект</v>
          </cell>
          <cell r="B69">
            <v>5.5</v>
          </cell>
          <cell r="C69" t="str">
            <v>непр</v>
          </cell>
        </row>
        <row r="70">
          <cell r="A70" t="str">
            <v>"Малютка", "Фея"), штука</v>
          </cell>
          <cell r="B70">
            <v>6.9000000000000057</v>
          </cell>
          <cell r="C70" t="str">
            <v>непр</v>
          </cell>
        </row>
        <row r="71">
          <cell r="A71" t="str">
            <v>Авторучка шариковая ученическая, штука</v>
          </cell>
          <cell r="B71">
            <v>6</v>
          </cell>
          <cell r="C71" t="str">
            <v>непр</v>
          </cell>
        </row>
        <row r="72">
          <cell r="A72" t="str">
            <v>(разм.145х215), штука</v>
          </cell>
          <cell r="B72">
            <v>7.0999999999999943</v>
          </cell>
          <cell r="C72" t="str">
            <v>непр</v>
          </cell>
        </row>
        <row r="73">
          <cell r="A73" t="str">
            <v>натуральной кожи (размер 16-22), пара</v>
          </cell>
          <cell r="B73">
            <v>7.5</v>
          </cell>
          <cell r="C73" t="str">
            <v>непр</v>
          </cell>
        </row>
        <row r="74">
          <cell r="A74" t="str">
            <v>за 100 мл</v>
          </cell>
          <cell r="B74">
            <v>8</v>
          </cell>
          <cell r="C74" t="str">
            <v>непр</v>
          </cell>
        </row>
        <row r="75">
          <cell r="A75" t="str">
            <v>Ковер шерстяной, полушерстяной, кв.м</v>
          </cell>
          <cell r="B75">
            <v>5.7999999999999972</v>
          </cell>
          <cell r="C75" t="str">
            <v>непр</v>
          </cell>
        </row>
        <row r="76">
          <cell r="A76" t="str">
            <v>рулон дл. 10 м при шир. 50 см</v>
          </cell>
          <cell r="B76">
            <v>6.0999999999999943</v>
          </cell>
          <cell r="C76" t="str">
            <v>непр</v>
          </cell>
        </row>
        <row r="77">
          <cell r="A77" t="str">
            <v>синтепоне, ватине), полуторное, штука</v>
          </cell>
          <cell r="B77">
            <v>5.9000000000000057</v>
          </cell>
          <cell r="C77" t="str">
            <v>непр</v>
          </cell>
        </row>
        <row r="78">
          <cell r="A78" t="str">
            <v>в пересчете за 100 г</v>
          </cell>
          <cell r="B78">
            <v>7.2000000000000028</v>
          </cell>
          <cell r="C78" t="str">
            <v>непр</v>
          </cell>
        </row>
        <row r="79">
          <cell r="A79" t="str">
            <v>электронный, штука</v>
          </cell>
          <cell r="B79">
            <v>5.9000000000000057</v>
          </cell>
          <cell r="C79" t="str">
            <v>непр</v>
          </cell>
        </row>
        <row r="80">
          <cell r="A80" t="str">
            <v>Часы наручные кварцевые, штука</v>
          </cell>
          <cell r="B80">
            <v>6.7999999999999972</v>
          </cell>
          <cell r="C80" t="str">
            <v>непр</v>
          </cell>
        </row>
        <row r="81">
          <cell r="A81" t="str">
            <v>штука</v>
          </cell>
          <cell r="B81">
            <v>7.0999999999999943</v>
          </cell>
          <cell r="C81" t="str">
            <v>непр</v>
          </cell>
        </row>
        <row r="82">
          <cell r="A82" t="str">
            <v>пал/секам, с ДУ, штука</v>
          </cell>
          <cell r="B82">
            <v>3.2000000000000028</v>
          </cell>
          <cell r="C82" t="str">
            <v>непр</v>
          </cell>
        </row>
        <row r="83">
          <cell r="A83" t="str">
            <v>VHS E180, штука</v>
          </cell>
          <cell r="B83">
            <v>6.7000000000000028</v>
          </cell>
          <cell r="C83" t="str">
            <v>непр</v>
          </cell>
        </row>
        <row r="84">
          <cell r="A84" t="str">
            <v>синтетического материала, пара</v>
          </cell>
          <cell r="B84">
            <v>9.0999999999999943</v>
          </cell>
          <cell r="C84" t="str">
            <v>непр</v>
          </cell>
        </row>
        <row r="85">
          <cell r="A85" t="str">
            <v>материала, пара</v>
          </cell>
          <cell r="B85">
            <v>6.4000000000000057</v>
          </cell>
          <cell r="C85" t="str">
            <v>непр</v>
          </cell>
        </row>
        <row r="86">
          <cell r="A86" t="str">
            <v>Сумка дамская из кожзаменителя, штука</v>
          </cell>
          <cell r="B86">
            <v>7.7000000000000028</v>
          </cell>
          <cell r="C86" t="str">
            <v>непр</v>
          </cell>
        </row>
        <row r="87">
          <cell r="A87" t="str">
            <v>метр при высоте (ширине) 250-270 см</v>
          </cell>
          <cell r="B87">
            <v>6.0999999999999943</v>
          </cell>
          <cell r="C87" t="str">
            <v>непр</v>
          </cell>
        </row>
        <row r="88">
          <cell r="A88" t="str">
            <v>см, погонный метр</v>
          </cell>
          <cell r="B88">
            <v>6.0999999999999943</v>
          </cell>
          <cell r="C88" t="str">
            <v>непр</v>
          </cell>
        </row>
        <row r="89">
          <cell r="A89" t="str">
            <v>синтетического шелка, штука</v>
          </cell>
          <cell r="B89">
            <v>8.5999999999999943</v>
          </cell>
          <cell r="C89" t="str">
            <v>непр</v>
          </cell>
        </row>
        <row r="90">
          <cell r="A90" t="str">
            <v>производства стран СНГ, штука</v>
          </cell>
          <cell r="B90">
            <v>9.0999999999999943</v>
          </cell>
          <cell r="C90" t="str">
            <v>непр</v>
          </cell>
        </row>
        <row r="91">
          <cell r="A91" t="str">
            <v>не старше 6-7 лет, штука</v>
          </cell>
          <cell r="B91">
            <v>6.5999999999999943</v>
          </cell>
          <cell r="C91" t="str">
            <v>непр</v>
          </cell>
        </row>
        <row r="92">
          <cell r="A92" t="str">
            <v>погонный метр</v>
          </cell>
          <cell r="B92">
            <v>7.5999999999999943</v>
          </cell>
          <cell r="C92" t="str">
            <v>непр</v>
          </cell>
        </row>
        <row r="93">
          <cell r="A93" t="str">
            <v>шир. 140-150 см</v>
          </cell>
          <cell r="B93">
            <v>5.9000000000000057</v>
          </cell>
          <cell r="C93" t="str">
            <v>непр</v>
          </cell>
        </row>
        <row r="94">
          <cell r="A94" t="str">
            <v>шир. 140-150 см</v>
          </cell>
          <cell r="B94">
            <v>5.9000000000000057</v>
          </cell>
          <cell r="C94" t="str">
            <v>непр</v>
          </cell>
        </row>
        <row r="95">
          <cell r="A95" t="str">
            <v>(размер 64-76), штука</v>
          </cell>
          <cell r="B95">
            <v>10.400000000000006</v>
          </cell>
          <cell r="C95" t="str">
            <v>непр</v>
          </cell>
        </row>
        <row r="96">
          <cell r="A96" t="str">
            <v>штука</v>
          </cell>
          <cell r="B96">
            <v>11.799999999999997</v>
          </cell>
          <cell r="C96" t="str">
            <v>непр</v>
          </cell>
        </row>
        <row r="97">
          <cell r="A97" t="str">
            <v>(размер 14-18), пара</v>
          </cell>
          <cell r="B97">
            <v>8.0999999999999943</v>
          </cell>
          <cell r="C97" t="str">
            <v>непр</v>
          </cell>
        </row>
        <row r="98">
          <cell r="A98" t="str">
            <v>размером 1х1 м</v>
          </cell>
          <cell r="B98">
            <v>14.200000000000003</v>
          </cell>
          <cell r="C98" t="str">
            <v>непр</v>
          </cell>
        </row>
        <row r="99">
          <cell r="A99" t="str">
            <v>(размер 64-76), штука</v>
          </cell>
          <cell r="B99">
            <v>9.0999999999999943</v>
          </cell>
          <cell r="C99" t="str">
            <v>непр</v>
          </cell>
        </row>
        <row r="100">
          <cell r="A100" t="str">
            <v>синтетической подошве, пара</v>
          </cell>
          <cell r="B100">
            <v>8.2999999999999972</v>
          </cell>
          <cell r="C100" t="str">
            <v>непр</v>
          </cell>
        </row>
        <row r="101">
          <cell r="A101" t="str">
            <v>из 3-х предметов</v>
          </cell>
          <cell r="B101">
            <v>7.5</v>
          </cell>
          <cell r="C101" t="str">
            <v>непр</v>
          </cell>
        </row>
        <row r="102">
          <cell r="A102" t="str">
            <v>Часы наручные механические, штука</v>
          </cell>
          <cell r="B102">
            <v>7.2999999999999972</v>
          </cell>
          <cell r="C102" t="str">
            <v>непр</v>
          </cell>
        </row>
        <row r="103">
          <cell r="A103" t="str">
            <v>производства, рулон</v>
          </cell>
          <cell r="B103">
            <v>6.5</v>
          </cell>
          <cell r="C103" t="str">
            <v>непр</v>
          </cell>
        </row>
        <row r="104">
          <cell r="A104" t="str">
            <v>подкладке из синтепона (ватина), штука</v>
          </cell>
          <cell r="B104">
            <v>6.4000000000000057</v>
          </cell>
          <cell r="C104" t="str">
            <v>непр</v>
          </cell>
        </row>
        <row r="105">
          <cell r="A105" t="str">
            <v>каблуке, пара</v>
          </cell>
          <cell r="B105">
            <v>10.599999999999994</v>
          </cell>
          <cell r="C105" t="str">
            <v>непр</v>
          </cell>
        </row>
        <row r="106">
          <cell r="A106" t="str">
            <v>кожзаменителя (размер 16-22), пара</v>
          </cell>
          <cell r="B106">
            <v>10.599999999999994</v>
          </cell>
          <cell r="C106" t="str">
            <v>непр</v>
          </cell>
        </row>
        <row r="107">
          <cell r="A107" t="str">
            <v>производства, флакон емк.10 мл</v>
          </cell>
          <cell r="B107">
            <v>5.7000000000000028</v>
          </cell>
          <cell r="C107" t="str">
            <v>непр</v>
          </cell>
        </row>
        <row r="108">
          <cell r="A108" t="str">
            <v>Ковер (палас) синтетический, кв. м</v>
          </cell>
          <cell r="B108">
            <v>6.7999999999999972</v>
          </cell>
          <cell r="C108" t="str">
            <v>непр</v>
          </cell>
        </row>
        <row r="109">
          <cell r="A109" t="str">
            <v>емкостью 2-3 л, штука</v>
          </cell>
          <cell r="B109">
            <v>7.7000000000000028</v>
          </cell>
          <cell r="C109" t="str">
            <v>непр</v>
          </cell>
        </row>
        <row r="110">
          <cell r="A110" t="str">
            <v>тканей, штука</v>
          </cell>
          <cell r="B110">
            <v>12.200000000000003</v>
          </cell>
          <cell r="C110" t="str">
            <v>непр</v>
          </cell>
        </row>
        <row r="111">
          <cell r="A111" t="str">
            <v>(разм.145х215), штука</v>
          </cell>
          <cell r="B111">
            <v>9.0999999999999943</v>
          </cell>
          <cell r="C111" t="str">
            <v>непр</v>
          </cell>
        </row>
        <row r="112">
          <cell r="A112" t="str">
            <v>пряжи (размер 64-76), штука</v>
          </cell>
          <cell r="B112">
            <v>8.7000000000000028</v>
          </cell>
          <cell r="C112" t="str">
            <v>непр</v>
          </cell>
        </row>
        <row r="113">
          <cell r="A113" t="str">
            <v>Сапоги цельнорезиновые детские, пара</v>
          </cell>
          <cell r="B113">
            <v>7.9000000000000057</v>
          </cell>
          <cell r="C113" t="str">
            <v>непр</v>
          </cell>
        </row>
        <row r="114">
          <cell r="A114" t="str">
            <v>пара</v>
          </cell>
          <cell r="B114">
            <v>7.2000000000000028</v>
          </cell>
          <cell r="C114" t="str">
            <v>непр</v>
          </cell>
        </row>
        <row r="115">
          <cell r="A115" t="str">
            <v>Европы и Америки, флакон емк. 10 мл</v>
          </cell>
          <cell r="B115">
            <v>5.7000000000000028</v>
          </cell>
          <cell r="C115" t="str">
            <v>непр</v>
          </cell>
        </row>
        <row r="116">
          <cell r="A116" t="str">
            <v>Щетка зубная, штука</v>
          </cell>
          <cell r="B116">
            <v>8.7000000000000028</v>
          </cell>
          <cell r="C116" t="str">
            <v>непр</v>
          </cell>
        </row>
        <row r="117">
          <cell r="A117" t="str">
            <v>комплект</v>
          </cell>
          <cell r="B117">
            <v>6.4000000000000057</v>
          </cell>
          <cell r="C117" t="str">
            <v>непр</v>
          </cell>
        </row>
        <row r="118">
          <cell r="A118" t="str">
            <v>отечественного производства, штука</v>
          </cell>
          <cell r="B118">
            <v>7.2000000000000028</v>
          </cell>
          <cell r="C118" t="str">
            <v>непр</v>
          </cell>
        </row>
        <row r="119">
          <cell r="A119" t="str">
            <v>Мотоцикл без коляски, штука</v>
          </cell>
          <cell r="B119">
            <v>7</v>
          </cell>
          <cell r="C119" t="str">
            <v>непр</v>
          </cell>
        </row>
        <row r="120">
          <cell r="A120" t="str">
            <v>(размер 20-22,5), пара</v>
          </cell>
          <cell r="B120">
            <v>12.700000000000003</v>
          </cell>
          <cell r="C120" t="str">
            <v>непр</v>
          </cell>
        </row>
        <row r="121">
          <cell r="A121" t="str">
            <v>штука</v>
          </cell>
          <cell r="B121">
            <v>7.5</v>
          </cell>
          <cell r="C121" t="str">
            <v>непр</v>
          </cell>
        </row>
        <row r="122">
          <cell r="A122" t="str">
            <v>20 штук</v>
          </cell>
          <cell r="B122">
            <v>6.9000000000000057</v>
          </cell>
          <cell r="C122" t="str">
            <v>непр</v>
          </cell>
        </row>
        <row r="123">
          <cell r="A123" t="str">
            <v>гобеленовых тканей, штука</v>
          </cell>
          <cell r="B123">
            <v>7.5</v>
          </cell>
          <cell r="C123" t="str">
            <v>непр</v>
          </cell>
        </row>
        <row r="124">
          <cell r="A124" t="str">
            <v>гобеленовых тканей, комплект</v>
          </cell>
          <cell r="B124">
            <v>7.0999999999999943</v>
          </cell>
          <cell r="C124" t="str">
            <v>непр</v>
          </cell>
        </row>
        <row r="125">
          <cell r="A125" t="str">
            <v>ясельного возраста, штука</v>
          </cell>
          <cell r="B125">
            <v>8.4000000000000057</v>
          </cell>
          <cell r="C125" t="str">
            <v>непр</v>
          </cell>
        </row>
        <row r="126">
          <cell r="A126" t="str">
            <v>детей ясельного возраста, штука</v>
          </cell>
          <cell r="B126">
            <v>7.7999999999999972</v>
          </cell>
          <cell r="C126" t="str">
            <v>непр</v>
          </cell>
        </row>
        <row r="127">
          <cell r="A127" t="str">
            <v>(40-60)х(90-110) см, штука</v>
          </cell>
          <cell r="B127">
            <v>8</v>
          </cell>
          <cell r="C127" t="str">
            <v>непр</v>
          </cell>
        </row>
        <row r="128">
          <cell r="A128" t="str">
            <v>утепленной подкладке, синтепоне, штука</v>
          </cell>
          <cell r="B128">
            <v>7.4000000000000057</v>
          </cell>
          <cell r="C128" t="str">
            <v>непр</v>
          </cell>
        </row>
        <row r="129">
          <cell r="A129" t="str">
            <v>кофточки, распашонки), штука</v>
          </cell>
          <cell r="B129">
            <v>8.7000000000000028</v>
          </cell>
          <cell r="C129" t="str">
            <v>непр</v>
          </cell>
        </row>
        <row r="130">
          <cell r="A130" t="str">
            <v>или синтетических материалов, комплект</v>
          </cell>
          <cell r="B130">
            <v>11.799999999999997</v>
          </cell>
          <cell r="C130" t="str">
            <v>непр</v>
          </cell>
        </row>
        <row r="131">
          <cell r="A131" t="str">
            <v>Майка мужская, штука</v>
          </cell>
          <cell r="B131">
            <v>9.2999999999999972</v>
          </cell>
          <cell r="C131" t="str">
            <v>непр</v>
          </cell>
        </row>
        <row r="132">
          <cell r="A132" t="str">
            <v>Диван-кровать, штука</v>
          </cell>
          <cell r="B132">
            <v>7.7000000000000028</v>
          </cell>
          <cell r="C132" t="str">
            <v>непр</v>
          </cell>
        </row>
        <row r="133">
          <cell r="A133" t="str">
            <v>(джинсы), штука</v>
          </cell>
          <cell r="B133">
            <v>9.9000000000000057</v>
          </cell>
          <cell r="C133" t="str">
            <v>непр</v>
          </cell>
        </row>
        <row r="134">
          <cell r="A134" t="str">
            <v>шелка, штука</v>
          </cell>
          <cell r="B134">
            <v>5.4000000000000057</v>
          </cell>
          <cell r="C134" t="str">
            <v>непр</v>
          </cell>
        </row>
        <row r="135">
          <cell r="A135" t="str">
            <v>штука</v>
          </cell>
          <cell r="B135">
            <v>6.7999999999999972</v>
          </cell>
          <cell r="C135" t="str">
            <v>непр</v>
          </cell>
        </row>
        <row r="136">
          <cell r="A136" t="str">
            <v>с длинным рукавом, штука</v>
          </cell>
          <cell r="B136">
            <v>11.599999999999994</v>
          </cell>
          <cell r="C136" t="str">
            <v>непр</v>
          </cell>
        </row>
        <row r="137">
          <cell r="A137" t="str">
            <v>штука</v>
          </cell>
          <cell r="B137">
            <v>9.7999999999999972</v>
          </cell>
          <cell r="C137" t="str">
            <v>непр</v>
          </cell>
        </row>
        <row r="138">
          <cell r="A138" t="str">
            <v>(разм.70х70), штука</v>
          </cell>
          <cell r="B138">
            <v>7.9000000000000057</v>
          </cell>
          <cell r="C138" t="str">
            <v>непр</v>
          </cell>
        </row>
        <row r="139">
          <cell r="A139" t="str">
            <v>штука</v>
          </cell>
          <cell r="B139">
            <v>9.0999999999999943</v>
          </cell>
          <cell r="C139" t="str">
            <v>непр</v>
          </cell>
        </row>
        <row r="140">
          <cell r="A140" t="str">
            <v>смесовой пряжи, пара</v>
          </cell>
          <cell r="B140">
            <v>8.4000000000000057</v>
          </cell>
          <cell r="C140" t="str">
            <v>непр</v>
          </cell>
        </row>
        <row r="141">
          <cell r="A141" t="str">
            <v>Стол письменный, штука</v>
          </cell>
          <cell r="B141">
            <v>8.5999999999999943</v>
          </cell>
          <cell r="C141" t="str">
            <v>непр</v>
          </cell>
        </row>
        <row r="142">
          <cell r="A142" t="str">
            <v>Рюмка, фужер из простого стекла, штука</v>
          </cell>
          <cell r="B142">
            <v>8.0999999999999943</v>
          </cell>
          <cell r="C142" t="str">
            <v>непр</v>
          </cell>
        </row>
        <row r="143">
          <cell r="A143" t="str">
            <v>синтепоном, штука</v>
          </cell>
          <cell r="B143">
            <v>6.2999999999999972</v>
          </cell>
          <cell r="C143" t="str">
            <v>непр</v>
          </cell>
        </row>
        <row r="144">
          <cell r="A144" t="str">
            <v>штука</v>
          </cell>
          <cell r="B144">
            <v>10.299999999999997</v>
          </cell>
          <cell r="C144" t="str">
            <v>непр</v>
          </cell>
        </row>
        <row r="145">
          <cell r="A145" t="str">
            <v>штука</v>
          </cell>
          <cell r="B145">
            <v>8.5999999999999943</v>
          </cell>
          <cell r="C145" t="str">
            <v>непр</v>
          </cell>
        </row>
        <row r="146">
          <cell r="A146" t="str">
            <v>Шкаф для платья и белья, штука</v>
          </cell>
          <cell r="B146">
            <v>8.7000000000000028</v>
          </cell>
          <cell r="C146" t="str">
            <v>непр</v>
          </cell>
        </row>
        <row r="147">
          <cell r="A147" t="str">
            <v>Стол обеденный, штука</v>
          </cell>
          <cell r="B147">
            <v>8.5999999999999943</v>
          </cell>
          <cell r="C147" t="str">
            <v>непр</v>
          </cell>
        </row>
        <row r="148">
          <cell r="A148" t="str">
            <v>см, штука</v>
          </cell>
          <cell r="B148">
            <v>8.2000000000000028</v>
          </cell>
          <cell r="C148" t="str">
            <v>непр</v>
          </cell>
        </row>
        <row r="149">
          <cell r="A149" t="str">
            <v>штука</v>
          </cell>
          <cell r="B149">
            <v>11.5</v>
          </cell>
          <cell r="C149" t="str">
            <v>непр</v>
          </cell>
        </row>
        <row r="150">
          <cell r="A150" t="str">
            <v>или смесовых тканей, штука</v>
          </cell>
          <cell r="B150">
            <v>14.5</v>
          </cell>
          <cell r="C150" t="str">
            <v>непр</v>
          </cell>
        </row>
        <row r="151">
          <cell r="A151" t="str">
            <v>пряжи, штука</v>
          </cell>
          <cell r="B151">
            <v>8.9000000000000057</v>
          </cell>
          <cell r="C151" t="str">
            <v>непр</v>
          </cell>
        </row>
        <row r="152">
          <cell r="A152" t="str">
            <v>пряжи, штука</v>
          </cell>
          <cell r="B152">
            <v>10.099999999999994</v>
          </cell>
          <cell r="C152" t="str">
            <v>непр</v>
          </cell>
        </row>
        <row r="153">
          <cell r="A153" t="str">
            <v>пара</v>
          </cell>
          <cell r="B153">
            <v>7.7000000000000028</v>
          </cell>
          <cell r="C153" t="str">
            <v>непр</v>
          </cell>
        </row>
        <row r="154">
          <cell r="A154" t="str">
            <v>Бюстгальтер, штука</v>
          </cell>
          <cell r="B154">
            <v>9.5</v>
          </cell>
          <cell r="C154" t="str">
            <v>непр</v>
          </cell>
        </row>
        <row r="155">
          <cell r="A155" t="str">
            <v>(ламинадом), комплект</v>
          </cell>
          <cell r="B155">
            <v>7.4000000000000057</v>
          </cell>
          <cell r="C155" t="str">
            <v>непр</v>
          </cell>
        </row>
        <row r="156">
          <cell r="A156" t="str">
            <v>см, штука</v>
          </cell>
          <cell r="B156">
            <v>7.2000000000000028</v>
          </cell>
          <cell r="C156" t="str">
            <v>непр</v>
          </cell>
        </row>
        <row r="157">
          <cell r="A157" t="str">
            <v>тканей, классического стиля, штука</v>
          </cell>
          <cell r="B157">
            <v>8.7999999999999972</v>
          </cell>
          <cell r="C157" t="str">
            <v>непр</v>
          </cell>
        </row>
        <row r="158">
          <cell r="A158" t="str">
            <v>или смесовой пряжи, штука</v>
          </cell>
          <cell r="B158">
            <v>10.599999999999994</v>
          </cell>
          <cell r="C158" t="str">
            <v>непр</v>
          </cell>
        </row>
        <row r="159">
          <cell r="A159" t="str">
            <v>материалов, комплект</v>
          </cell>
          <cell r="B159">
            <v>10.799999999999997</v>
          </cell>
          <cell r="C159" t="str">
            <v>непр</v>
          </cell>
        </row>
        <row r="160">
          <cell r="A160" t="str">
            <v>синтетического материала, пара</v>
          </cell>
          <cell r="B160">
            <v>9.9000000000000057</v>
          </cell>
          <cell r="C160" t="str">
            <v>непр</v>
          </cell>
        </row>
        <row r="161">
          <cell r="A161" t="str">
            <v>материала, низком каблуке, пара</v>
          </cell>
          <cell r="B161">
            <v>12</v>
          </cell>
          <cell r="C161" t="str">
            <v>непр</v>
          </cell>
        </row>
        <row r="162">
          <cell r="A162" t="str">
            <v>натуральной кожи, пара</v>
          </cell>
          <cell r="B162">
            <v>10.700000000000003</v>
          </cell>
          <cell r="C162" t="str">
            <v>непр</v>
          </cell>
        </row>
        <row r="163">
          <cell r="A163" t="str">
            <v>пара</v>
          </cell>
          <cell r="B163">
            <v>9.9000000000000057</v>
          </cell>
          <cell r="C163" t="str">
            <v>непр</v>
          </cell>
        </row>
        <row r="164">
          <cell r="A164" t="str">
            <v>"липучках", пара</v>
          </cell>
          <cell r="B164">
            <v>10.799999999999997</v>
          </cell>
          <cell r="C164" t="str">
            <v>непр</v>
          </cell>
        </row>
        <row r="165">
          <cell r="A165" t="str">
            <v>(ламинадом), комплект</v>
          </cell>
          <cell r="B165">
            <v>6.7999999999999972</v>
          </cell>
          <cell r="C165" t="str">
            <v>непр</v>
          </cell>
        </row>
        <row r="166">
          <cell r="A166" t="str">
            <v>(размер 44-48), штука</v>
          </cell>
          <cell r="B166">
            <v>8.0999999999999943</v>
          </cell>
          <cell r="C166" t="str">
            <v>непр</v>
          </cell>
        </row>
        <row r="167">
          <cell r="A167" t="str">
            <v>емкостью 2-4 л, штука</v>
          </cell>
          <cell r="B167">
            <v>9.5999999999999943</v>
          </cell>
          <cell r="C167" t="str">
            <v>непр</v>
          </cell>
        </row>
        <row r="168">
          <cell r="A168" t="str">
            <v>Тарелка мелкая или глубокая, штука</v>
          </cell>
          <cell r="B168">
            <v>10.599999999999994</v>
          </cell>
          <cell r="C168" t="str">
            <v>непр</v>
          </cell>
        </row>
        <row r="169">
          <cell r="A169" t="str">
            <v>штука</v>
          </cell>
          <cell r="B169">
            <v>6.9000000000000057</v>
          </cell>
          <cell r="C169" t="str">
            <v>непр</v>
          </cell>
        </row>
        <row r="170">
          <cell r="A170" t="str">
            <v>тканей, штука</v>
          </cell>
          <cell r="B170">
            <v>9.7000000000000028</v>
          </cell>
          <cell r="C170" t="str">
            <v>непр</v>
          </cell>
        </row>
        <row r="171">
          <cell r="A171" t="str">
            <v>пересчете за 100 г</v>
          </cell>
          <cell r="B171">
            <v>11.200000000000003</v>
          </cell>
          <cell r="C171" t="str">
            <v>непр</v>
          </cell>
        </row>
        <row r="172">
          <cell r="A172" t="str">
            <v>комплект</v>
          </cell>
          <cell r="B172">
            <v>9.5999999999999943</v>
          </cell>
          <cell r="C172" t="str">
            <v>непр</v>
          </cell>
        </row>
        <row r="173">
          <cell r="A173" t="str">
            <v>пара</v>
          </cell>
          <cell r="B173">
            <v>8</v>
          </cell>
          <cell r="C173" t="str">
            <v>непр</v>
          </cell>
        </row>
        <row r="174">
          <cell r="A174" t="str">
            <v>пород, куб. м</v>
          </cell>
          <cell r="B174">
            <v>10.700000000000003</v>
          </cell>
          <cell r="C174" t="str">
            <v>непр</v>
          </cell>
        </row>
        <row r="175">
          <cell r="A175" t="str">
            <v>тканей, штука</v>
          </cell>
          <cell r="B175">
            <v>8.0999999999999943</v>
          </cell>
          <cell r="C175" t="str">
            <v>непр</v>
          </cell>
        </row>
        <row r="176">
          <cell r="A176" t="str">
            <v>наволочки) хлопчатобумажный, комплект</v>
          </cell>
          <cell r="B176">
            <v>9</v>
          </cell>
          <cell r="C176" t="str">
            <v>непр</v>
          </cell>
        </row>
        <row r="177">
          <cell r="A177" t="str">
            <v>пряжи, штука</v>
          </cell>
          <cell r="B177">
            <v>9.9000000000000057</v>
          </cell>
          <cell r="C177" t="str">
            <v>непр</v>
          </cell>
        </row>
        <row r="178">
          <cell r="A178" t="str">
            <v>синтетического шелка,  штука</v>
          </cell>
          <cell r="B178">
            <v>10.200000000000003</v>
          </cell>
          <cell r="C178" t="str">
            <v>непр</v>
          </cell>
        </row>
        <row r="179">
          <cell r="A179" t="str">
            <v>силуэта, штука</v>
          </cell>
          <cell r="B179">
            <v>11</v>
          </cell>
          <cell r="C179" t="str">
            <v>непр</v>
          </cell>
        </row>
        <row r="180">
          <cell r="A180" t="str">
            <v>рукавом, штука</v>
          </cell>
          <cell r="B180">
            <v>10.799999999999997</v>
          </cell>
          <cell r="C180" t="str">
            <v>непр</v>
          </cell>
        </row>
        <row r="181">
          <cell r="A181" t="str">
            <v>штука</v>
          </cell>
          <cell r="B181">
            <v>8.0999999999999943</v>
          </cell>
          <cell r="C181" t="str">
            <v>непр</v>
          </cell>
        </row>
        <row r="182">
          <cell r="A182" t="str">
            <v>трикотажного полотна, штука</v>
          </cell>
          <cell r="B182">
            <v>13.900000000000006</v>
          </cell>
          <cell r="C182" t="str">
            <v>непр</v>
          </cell>
        </row>
        <row r="183">
          <cell r="A183" t="str">
            <v>тканей, с длинным рукавом, штука</v>
          </cell>
          <cell r="B183">
            <v>12</v>
          </cell>
          <cell r="C183" t="str">
            <v>непр</v>
          </cell>
        </row>
        <row r="184">
          <cell r="A184" t="str">
            <v>Чашка чайная с блюдцем, комплект</v>
          </cell>
          <cell r="B184">
            <v>10</v>
          </cell>
          <cell r="C184" t="str">
            <v>непр</v>
          </cell>
        </row>
        <row r="185">
          <cell r="A185" t="str">
            <v>с длинным рукавом, штука</v>
          </cell>
          <cell r="B185">
            <v>11</v>
          </cell>
          <cell r="C185" t="str">
            <v>непр</v>
          </cell>
        </row>
        <row r="186">
          <cell r="A186" t="str">
            <v>утепленный, штука</v>
          </cell>
          <cell r="B186">
            <v>9</v>
          </cell>
          <cell r="C186" t="str">
            <v>непр</v>
          </cell>
        </row>
        <row r="187">
          <cell r="A187" t="str">
            <v>(трикотажного полотна), штука</v>
          </cell>
          <cell r="B187">
            <v>10</v>
          </cell>
          <cell r="C187" t="str">
            <v>непр</v>
          </cell>
        </row>
        <row r="188">
          <cell r="A188" t="str">
            <v>шелка, комплект</v>
          </cell>
          <cell r="B188">
            <v>10.900000000000006</v>
          </cell>
          <cell r="C188" t="str">
            <v>непр</v>
          </cell>
        </row>
        <row r="189">
          <cell r="A189" t="str">
            <v>Доска обрезная, куб. м</v>
          </cell>
          <cell r="B189">
            <v>12.200000000000003</v>
          </cell>
          <cell r="C189" t="str">
            <v>непр</v>
          </cell>
        </row>
        <row r="190">
          <cell r="A190" t="str">
            <v>таблетках), 10 таблеток по 0,25 г</v>
          </cell>
          <cell r="B190">
            <v>0.20000000000000284</v>
          </cell>
          <cell r="C190" t="str">
            <v>непр</v>
          </cell>
        </row>
        <row r="191">
          <cell r="A191" t="str">
            <v>Бинт размером 5см х 10м, штука</v>
          </cell>
          <cell r="B191">
            <v>7.4000000000000057</v>
          </cell>
          <cell r="C191" t="str">
            <v>непр</v>
          </cell>
        </row>
        <row r="192">
          <cell r="A192" t="str">
            <v>Корвалол, флакон емк. 25 мл</v>
          </cell>
          <cell r="B192">
            <v>6.5</v>
          </cell>
          <cell r="C192" t="str">
            <v>непр</v>
          </cell>
        </row>
        <row r="193">
          <cell r="A193" t="str">
            <v>факты") в розницу, штука</v>
          </cell>
          <cell r="B193">
            <v>12.200000000000003</v>
          </cell>
          <cell r="C193" t="str">
            <v>непр</v>
          </cell>
        </row>
        <row r="194">
          <cell r="A194" t="str">
            <v>отечественный, 10 таблеток</v>
          </cell>
          <cell r="B194">
            <v>2.9000000000000057</v>
          </cell>
          <cell r="C194" t="str">
            <v>непр</v>
          </cell>
        </row>
        <row r="195">
          <cell r="A195" t="str">
            <v>отечественный, 10 таблеток</v>
          </cell>
          <cell r="B195">
            <v>3.9000000000000057</v>
          </cell>
          <cell r="C195" t="str">
            <v>непр</v>
          </cell>
        </row>
        <row r="196">
          <cell r="A196" t="str">
            <v>Кирпич красный, 1000 штук</v>
          </cell>
          <cell r="B196">
            <v>21</v>
          </cell>
          <cell r="C196" t="str">
            <v>непр</v>
          </cell>
        </row>
        <row r="197">
          <cell r="A197" t="str">
            <v>отечественный, 10 таблеток</v>
          </cell>
          <cell r="B197">
            <v>4.9000000000000057</v>
          </cell>
          <cell r="C197" t="str">
            <v>непр</v>
          </cell>
        </row>
        <row r="198">
          <cell r="A198" t="str">
            <v>Аскорбиновая кислота, 10 штук драже</v>
          </cell>
          <cell r="B198">
            <v>4.4000000000000057</v>
          </cell>
          <cell r="C198" t="str">
            <v>непр</v>
          </cell>
        </row>
        <row r="199">
          <cell r="A199" t="str">
            <v>Йод, флакон емк. 10 мл</v>
          </cell>
          <cell r="B199">
            <v>8.0999999999999943</v>
          </cell>
          <cell r="C199" t="str">
            <v>непр</v>
          </cell>
        </row>
        <row r="200">
          <cell r="A200" t="str">
            <v>Уголь, тонна</v>
          </cell>
          <cell r="B200">
            <v>13</v>
          </cell>
          <cell r="C200" t="str">
            <v>непр</v>
          </cell>
        </row>
        <row r="201">
          <cell r="A201" t="str">
            <v>штук драже</v>
          </cell>
          <cell r="B201">
            <v>5.0999999999999943</v>
          </cell>
          <cell r="C201" t="str">
            <v>непр</v>
          </cell>
        </row>
        <row r="202">
          <cell r="A202" t="str">
            <v>Атенолол, 10 таблеток по 50 мг</v>
          </cell>
          <cell r="B202">
            <v>9.5</v>
          </cell>
          <cell r="C202" t="str">
            <v>непр</v>
          </cell>
        </row>
        <row r="203">
          <cell r="A203" t="str">
            <v>общеобразовательной школы, штука</v>
          </cell>
          <cell r="B203">
            <v>22.099999999999994</v>
          </cell>
          <cell r="C203" t="str">
            <v>непр</v>
          </cell>
        </row>
        <row r="204">
          <cell r="A204" t="str">
            <v>Валидол, 10 таблеток</v>
          </cell>
          <cell r="B204">
            <v>5.5</v>
          </cell>
          <cell r="C204" t="str">
            <v>непр</v>
          </cell>
        </row>
        <row r="205">
          <cell r="A205" t="str">
            <v>300-500 страниц, штука</v>
          </cell>
          <cell r="B205">
            <v>16.099999999999994</v>
          </cell>
          <cell r="C205" t="str">
            <v>непр</v>
          </cell>
        </row>
        <row r="206">
          <cell r="A206" t="str">
            <v>Энап, 10 таблеток по 5 мг</v>
          </cell>
          <cell r="B206">
            <v>10.900000000000006</v>
          </cell>
          <cell r="C206" t="str">
            <v>непр</v>
          </cell>
        </row>
        <row r="207">
          <cell r="A207" t="str">
            <v>дpаже</v>
          </cell>
          <cell r="B207">
            <v>17.299999999999997</v>
          </cell>
          <cell r="C207" t="str">
            <v>непр</v>
          </cell>
        </row>
        <row r="208">
          <cell r="A208" t="str">
            <v>упаковку весом 100 г</v>
          </cell>
          <cell r="B208">
            <v>14.700000000000003</v>
          </cell>
          <cell r="C208" t="str">
            <v>непр</v>
          </cell>
        </row>
        <row r="209">
          <cell r="A209" t="str">
            <v>емк. 10 мл</v>
          </cell>
          <cell r="B209">
            <v>22</v>
          </cell>
          <cell r="C209" t="str">
            <v>непр</v>
          </cell>
        </row>
        <row r="210">
          <cell r="A210" t="str">
            <v>Дрова, куб. м</v>
          </cell>
          <cell r="B210">
            <v>17.099999999999994</v>
          </cell>
          <cell r="C210" t="str">
            <v>непр</v>
          </cell>
        </row>
        <row r="211">
          <cell r="A211" t="str">
            <v>10 таблеток</v>
          </cell>
          <cell r="B211">
            <v>15.700000000000003</v>
          </cell>
          <cell r="C211" t="str">
            <v>непр</v>
          </cell>
        </row>
        <row r="212">
          <cell r="A212" t="str">
            <v>Но-Шпа, 100 таблеток</v>
          </cell>
          <cell r="B212">
            <v>18.299999999999997</v>
          </cell>
          <cell r="C212" t="str">
            <v>непр</v>
          </cell>
        </row>
        <row r="213">
          <cell r="A213" t="str">
            <v>Валокордин, флакон емк. 20 мл</v>
          </cell>
          <cell r="B213">
            <v>27.200000000000003</v>
          </cell>
          <cell r="C213" t="str">
            <v>непр</v>
          </cell>
        </row>
        <row r="214">
          <cell r="A214" t="str">
            <v>газета") в розницу, штука</v>
          </cell>
          <cell r="B214">
            <v>21.900000000000006</v>
          </cell>
          <cell r="C214" t="str">
            <v>непр</v>
          </cell>
        </row>
        <row r="215">
          <cell r="A215" t="str">
            <v>Торф, тонна</v>
          </cell>
          <cell r="B215">
            <v>24</v>
          </cell>
          <cell r="C215" t="str">
            <v>непр</v>
          </cell>
        </row>
        <row r="216">
          <cell r="A216" t="str">
            <v>Нитроглицерин, 10 таблеток</v>
          </cell>
          <cell r="B216">
            <v>46.900000000000006</v>
          </cell>
          <cell r="C216" t="str">
            <v>непр</v>
          </cell>
        </row>
        <row r="217">
          <cell r="A217" t="str">
            <v>Яйца столовые, десяток</v>
          </cell>
          <cell r="B217">
            <v>-9.9000000000000057</v>
          </cell>
          <cell r="C217" t="str">
            <v>прод</v>
          </cell>
        </row>
        <row r="218">
          <cell r="A218" t="str">
            <v>"Геркулес") и перловая, кг</v>
          </cell>
          <cell r="B218">
            <v>-3.7000000000000028</v>
          </cell>
          <cell r="C218" t="str">
            <v>прод</v>
          </cell>
        </row>
        <row r="219">
          <cell r="A219" t="str">
            <v>Мука пшеничная, кг</v>
          </cell>
          <cell r="B219">
            <v>-4</v>
          </cell>
          <cell r="C219" t="str">
            <v>прод</v>
          </cell>
        </row>
        <row r="220">
          <cell r="A220" t="str">
            <v>бройлеры), кг</v>
          </cell>
          <cell r="B220">
            <v>3.9000000000000057</v>
          </cell>
          <cell r="C220" t="str">
            <v>прод</v>
          </cell>
        </row>
        <row r="221">
          <cell r="A221" t="str">
            <v>Горох и фасоль, кг</v>
          </cell>
          <cell r="B221">
            <v>-0.40000000000000568</v>
          </cell>
          <cell r="C221" t="str">
            <v>прод</v>
          </cell>
        </row>
        <row r="222">
          <cell r="A222" t="str">
            <v>Крупа манная, кг</v>
          </cell>
          <cell r="B222">
            <v>-0.59999999999999432</v>
          </cell>
          <cell r="C222" t="str">
            <v>прод</v>
          </cell>
        </row>
        <row r="223">
          <cell r="A223" t="str">
            <v>Овсяные хлопья "Геркулес", кг</v>
          </cell>
          <cell r="B223">
            <v>0.79999999999999716</v>
          </cell>
          <cell r="C223" t="str">
            <v>прод</v>
          </cell>
        </row>
        <row r="224">
          <cell r="A224" t="str">
            <v>Окорочка куриные, кг</v>
          </cell>
          <cell r="B224">
            <v>3</v>
          </cell>
          <cell r="C224" t="str">
            <v>прод</v>
          </cell>
        </row>
        <row r="225">
          <cell r="A225" t="str">
            <v>производства,  кг</v>
          </cell>
          <cell r="B225">
            <v>2.4000000000000057</v>
          </cell>
          <cell r="C225" t="str">
            <v>прод</v>
          </cell>
        </row>
        <row r="226">
          <cell r="A226" t="str">
            <v>Крупа гречневая (ядрица), кг</v>
          </cell>
          <cell r="B226">
            <v>3.2999999999999972</v>
          </cell>
          <cell r="C226" t="str">
            <v>прод</v>
          </cell>
        </row>
        <row r="227">
          <cell r="A227" t="str">
            <v>Молоко цельное разливное, литр</v>
          </cell>
          <cell r="B227">
            <v>-8.0999999999999943</v>
          </cell>
          <cell r="C227" t="str">
            <v>прод</v>
          </cell>
        </row>
        <row r="228">
          <cell r="A228" t="str">
            <v>Свинина (кроме бескостного мяса), кг</v>
          </cell>
          <cell r="B228">
            <v>2.7000000000000028</v>
          </cell>
          <cell r="C228" t="str">
            <v>прод</v>
          </cell>
        </row>
        <row r="229">
          <cell r="A229" t="str">
            <v>Сахар-песок, кг</v>
          </cell>
          <cell r="B229">
            <v>15.799999999999997</v>
          </cell>
          <cell r="C229" t="str">
            <v>прод</v>
          </cell>
        </row>
        <row r="230">
          <cell r="A230" t="str">
            <v>Хлеб ржаной, ржано-пшеничный, кг</v>
          </cell>
          <cell r="B230">
            <v>3.4000000000000057</v>
          </cell>
          <cell r="C230" t="str">
            <v>прод</v>
          </cell>
        </row>
        <row r="231">
          <cell r="A231" t="str">
            <v>усл. банка  весом  350 г</v>
          </cell>
          <cell r="B231">
            <v>1.0999999999999943</v>
          </cell>
          <cell r="C231" t="str">
            <v>прод</v>
          </cell>
        </row>
        <row r="232">
          <cell r="A232" t="str">
            <v>(без стоимости посуды), литр</v>
          </cell>
          <cell r="B232">
            <v>-4.5999999999999943</v>
          </cell>
          <cell r="C232" t="str">
            <v>прод</v>
          </cell>
        </row>
        <row r="233">
          <cell r="A233" t="str">
            <v>Сметана, кг</v>
          </cell>
          <cell r="B233">
            <v>-2.7000000000000028</v>
          </cell>
          <cell r="C233" t="str">
            <v>прод</v>
          </cell>
        </row>
        <row r="234">
          <cell r="A234" t="str">
            <v>пересчете за кг</v>
          </cell>
          <cell r="B234">
            <v>2.4000000000000057</v>
          </cell>
          <cell r="C234" t="str">
            <v>прод</v>
          </cell>
        </row>
        <row r="235">
          <cell r="A235" t="str">
            <v>пересчете за кг</v>
          </cell>
          <cell r="B235">
            <v>3.5</v>
          </cell>
          <cell r="C235" t="str">
            <v>прод</v>
          </cell>
        </row>
        <row r="236">
          <cell r="A236" t="str">
            <v>350 г</v>
          </cell>
          <cell r="B236">
            <v>1.7999999999999972</v>
          </cell>
          <cell r="C236" t="str">
            <v>прод</v>
          </cell>
        </row>
        <row r="237">
          <cell r="A237" t="str">
            <v>Сыры плавленые, в пересчете за кг</v>
          </cell>
          <cell r="B237">
            <v>-0.20000000000000284</v>
          </cell>
          <cell r="C237" t="str">
            <v>прод</v>
          </cell>
        </row>
        <row r="238">
          <cell r="A238" t="str">
            <v>пересчете за кг</v>
          </cell>
          <cell r="B238">
            <v>6.2999999999999972</v>
          </cell>
          <cell r="C238" t="str">
            <v>прод</v>
          </cell>
        </row>
        <row r="239">
          <cell r="A239" t="str">
            <v>пересчете за кг</v>
          </cell>
          <cell r="B239">
            <v>3.7000000000000028</v>
          </cell>
          <cell r="C239" t="str">
            <v>прод</v>
          </cell>
        </row>
        <row r="240">
          <cell r="A240" t="str">
            <v>"Надежда" и т.п., литр</v>
          </cell>
          <cell r="B240">
            <v>1.2999999999999972</v>
          </cell>
          <cell r="C240" t="str">
            <v>прод</v>
          </cell>
        </row>
        <row r="241">
          <cell r="A241" t="str">
            <v>Сыры сычужные твердые и мягкие, кг</v>
          </cell>
          <cell r="B241">
            <v>-6.5999999999999943</v>
          </cell>
          <cell r="C241" t="str">
            <v>прод</v>
          </cell>
        </row>
        <row r="242">
          <cell r="A242" t="str">
            <v>Мед пчелиный натуральный, кг</v>
          </cell>
          <cell r="B242">
            <v>15.299999999999997</v>
          </cell>
          <cell r="C242" t="str">
            <v>прод</v>
          </cell>
        </row>
        <row r="243">
          <cell r="A243" t="str">
            <v>Колбаса вареная I сорта,  кг</v>
          </cell>
          <cell r="B243">
            <v>4</v>
          </cell>
          <cell r="C243" t="str">
            <v>прод</v>
          </cell>
        </row>
        <row r="244">
          <cell r="A244" t="str">
            <v>Йогурт молочный, упаковка весом 125 г</v>
          </cell>
          <cell r="B244">
            <v>0.70000000000000284</v>
          </cell>
          <cell r="C244" t="str">
            <v>прод</v>
          </cell>
        </row>
        <row r="245">
          <cell r="A245" t="str">
            <v>пересчете за 1000 мл</v>
          </cell>
          <cell r="B245">
            <v>8.7000000000000028</v>
          </cell>
          <cell r="C245" t="str">
            <v>прод</v>
          </cell>
        </row>
        <row r="246">
          <cell r="A246" t="str">
            <v>Печень (говяжья, свиная), кг</v>
          </cell>
          <cell r="B246">
            <v>0.5</v>
          </cell>
          <cell r="C246" t="str">
            <v>прод</v>
          </cell>
        </row>
        <row r="247">
          <cell r="A247" t="str">
            <v>Печенье, кг</v>
          </cell>
          <cell r="B247">
            <v>4.2000000000000028</v>
          </cell>
          <cell r="C247" t="str">
            <v>прод</v>
          </cell>
        </row>
        <row r="248">
          <cell r="A248" t="str">
            <v>бескостного мяса), кг</v>
          </cell>
          <cell r="B248">
            <v>2.9000000000000057</v>
          </cell>
          <cell r="C248" t="str">
            <v>прод</v>
          </cell>
        </row>
        <row r="249">
          <cell r="A249" t="str">
            <v>Фарш мясной,  кг</v>
          </cell>
          <cell r="B249">
            <v>4.2999999999999972</v>
          </cell>
          <cell r="C249" t="str">
            <v>прод</v>
          </cell>
        </row>
        <row r="250">
          <cell r="A250" t="str">
            <v>Колбаса вареная высшего сорта,  кг</v>
          </cell>
          <cell r="B250">
            <v>4.9000000000000057</v>
          </cell>
          <cell r="C250" t="str">
            <v>прод</v>
          </cell>
        </row>
        <row r="251">
          <cell r="A251" t="str">
            <v>Пшено, кг</v>
          </cell>
          <cell r="B251">
            <v>26.400000000000006</v>
          </cell>
          <cell r="C251" t="str">
            <v>прод</v>
          </cell>
        </row>
        <row r="252">
          <cell r="A252" t="str">
            <v>весовые, кг</v>
          </cell>
          <cell r="B252">
            <v>4.9000000000000057</v>
          </cell>
          <cell r="C252" t="str">
            <v>прод</v>
          </cell>
        </row>
        <row r="253">
          <cell r="A253" t="str">
            <v>кг</v>
          </cell>
          <cell r="B253">
            <v>5</v>
          </cell>
          <cell r="C253" t="str">
            <v>прод</v>
          </cell>
        </row>
        <row r="254">
          <cell r="A254" t="str">
            <v>стоимости посуды, литр</v>
          </cell>
          <cell r="B254">
            <v>-0.40000000000000568</v>
          </cell>
          <cell r="C254" t="str">
            <v>прод</v>
          </cell>
        </row>
        <row r="255">
          <cell r="A255" t="str">
            <v>питания, кг</v>
          </cell>
          <cell r="B255">
            <v>5</v>
          </cell>
          <cell r="C255" t="str">
            <v>прод</v>
          </cell>
        </row>
        <row r="256">
          <cell r="A256" t="str">
            <v>всех видов), кг</v>
          </cell>
          <cell r="B256">
            <v>5.2999999999999972</v>
          </cell>
          <cell r="C256" t="str">
            <v>прод</v>
          </cell>
        </row>
        <row r="257">
          <cell r="A257" t="str">
            <v>Сосиски, сардельки,  кг</v>
          </cell>
          <cell r="B257">
            <v>5.5999999999999943</v>
          </cell>
          <cell r="C257" t="str">
            <v>прод</v>
          </cell>
        </row>
        <row r="258">
          <cell r="A258" t="str">
            <v>Творог жирный, кг</v>
          </cell>
          <cell r="B258">
            <v>-4.2999999999999972</v>
          </cell>
          <cell r="C258" t="str">
            <v>прод</v>
          </cell>
        </row>
        <row r="259">
          <cell r="A259" t="str">
            <v>банка весом 400 г</v>
          </cell>
          <cell r="B259">
            <v>-2.7999999999999972</v>
          </cell>
          <cell r="C259" t="str">
            <v>прод</v>
          </cell>
        </row>
        <row r="260">
          <cell r="A260" t="str">
            <v>пересчете за кг</v>
          </cell>
          <cell r="B260">
            <v>5</v>
          </cell>
          <cell r="C260" t="str">
            <v>прод</v>
          </cell>
        </row>
        <row r="261">
          <cell r="A261" t="str">
            <v>Колбаса полукопченая, кг</v>
          </cell>
          <cell r="B261">
            <v>5</v>
          </cell>
          <cell r="C261" t="str">
            <v>прод</v>
          </cell>
        </row>
        <row r="262">
          <cell r="A262" t="str">
            <v>Масло сливочное, кг</v>
          </cell>
          <cell r="B262">
            <v>-0.20000000000000284</v>
          </cell>
          <cell r="C262" t="str">
            <v>прод</v>
          </cell>
        </row>
        <row r="263">
          <cell r="A263" t="str">
            <v>Пряники, кг</v>
          </cell>
          <cell r="B263">
            <v>5.4000000000000057</v>
          </cell>
          <cell r="C263" t="str">
            <v>прод</v>
          </cell>
        </row>
        <row r="264">
          <cell r="A264" t="str">
            <v>жестяных банках, в пересчете за литр</v>
          </cell>
          <cell r="B264">
            <v>9.7999999999999972</v>
          </cell>
          <cell r="C264" t="str">
            <v>прод</v>
          </cell>
        </row>
        <row r="265">
          <cell r="A265" t="str">
            <v>детского питания, кг</v>
          </cell>
          <cell r="B265">
            <v>6.2999999999999972</v>
          </cell>
          <cell r="C265" t="str">
            <v>прод</v>
          </cell>
        </row>
        <row r="266">
          <cell r="A266" t="str">
            <v>Карамель, кг</v>
          </cell>
          <cell r="B266">
            <v>5</v>
          </cell>
          <cell r="C266" t="str">
            <v>прод</v>
          </cell>
        </row>
        <row r="267">
          <cell r="A267" t="str">
            <v>Шоколад, в пересчете за кг</v>
          </cell>
          <cell r="B267">
            <v>5.7999999999999972</v>
          </cell>
          <cell r="C267" t="str">
            <v>прод</v>
          </cell>
        </row>
        <row r="268">
          <cell r="A268" t="str">
            <v>за кг</v>
          </cell>
          <cell r="B268">
            <v>6.4000000000000057</v>
          </cell>
          <cell r="C268" t="str">
            <v>прод</v>
          </cell>
        </row>
        <row r="269">
          <cell r="A269" t="str">
            <v>Зефир, пастила, кг</v>
          </cell>
          <cell r="B269">
            <v>7.2000000000000028</v>
          </cell>
          <cell r="C269" t="str">
            <v>прод</v>
          </cell>
        </row>
        <row r="270">
          <cell r="A270" t="str">
            <v>детского питания, кг</v>
          </cell>
          <cell r="B270">
            <v>5.9000000000000057</v>
          </cell>
          <cell r="C270" t="str">
            <v>прод</v>
          </cell>
        </row>
        <row r="271">
          <cell r="A271" t="str">
            <v>Соки фруктово-ягодные, литр</v>
          </cell>
          <cell r="B271">
            <v>6.2000000000000028</v>
          </cell>
          <cell r="C271" t="str">
            <v>прод</v>
          </cell>
        </row>
        <row r="272">
          <cell r="A272" t="str">
            <v>Чай черный байховый, в пересчете за кг</v>
          </cell>
          <cell r="B272">
            <v>5.7000000000000028</v>
          </cell>
          <cell r="C272" t="str">
            <v>прод</v>
          </cell>
        </row>
        <row r="273">
          <cell r="A273" t="str">
            <v>Вермишель, кг</v>
          </cell>
          <cell r="B273">
            <v>4.5</v>
          </cell>
          <cell r="C273" t="str">
            <v>прод</v>
          </cell>
        </row>
        <row r="274">
          <cell r="A274" t="str">
            <v>литр</v>
          </cell>
          <cell r="B274">
            <v>6.2000000000000028</v>
          </cell>
          <cell r="C274" t="str">
            <v>прод</v>
          </cell>
        </row>
        <row r="275">
          <cell r="A275" t="str">
            <v>Маргарин, в пересчете за кг</v>
          </cell>
          <cell r="B275">
            <v>5.2999999999999972</v>
          </cell>
          <cell r="C275" t="str">
            <v>прод</v>
          </cell>
        </row>
        <row r="276">
          <cell r="A276" t="str">
            <v>350 г</v>
          </cell>
          <cell r="B276">
            <v>7.9000000000000057</v>
          </cell>
          <cell r="C276" t="str">
            <v>прод</v>
          </cell>
        </row>
        <row r="277">
          <cell r="A277" t="str">
            <v>сорта, кг</v>
          </cell>
          <cell r="B277">
            <v>5.4000000000000057</v>
          </cell>
          <cell r="C277" t="str">
            <v>прод</v>
          </cell>
        </row>
        <row r="278">
          <cell r="A278" t="str">
            <v>кроме марочного и коллекционного, литр</v>
          </cell>
          <cell r="B278">
            <v>6.7000000000000028</v>
          </cell>
          <cell r="C278" t="str">
            <v>прод</v>
          </cell>
        </row>
        <row r="279">
          <cell r="A279" t="str">
            <v>сок, соус, включая кетчуп), кг</v>
          </cell>
          <cell r="B279">
            <v>7.0999999999999943</v>
          </cell>
          <cell r="C279" t="str">
            <v>прод</v>
          </cell>
        </row>
        <row r="280">
          <cell r="A280" t="str">
            <v>14% и содержанием сахара до 8%, литр</v>
          </cell>
          <cell r="B280">
            <v>7</v>
          </cell>
          <cell r="C280" t="str">
            <v>прод</v>
          </cell>
        </row>
        <row r="281">
          <cell r="A281" t="str">
            <v>"SMIRNOFF", "FINLAND", "ABSOLUT", литр</v>
          </cell>
          <cell r="B281">
            <v>5.2000000000000028</v>
          </cell>
          <cell r="C281" t="str">
            <v>прод</v>
          </cell>
        </row>
        <row r="282">
          <cell r="A282" t="str">
            <v>Вода минеральная, в пересчете за литр</v>
          </cell>
          <cell r="B282">
            <v>9.4000000000000057</v>
          </cell>
          <cell r="C282" t="str">
            <v>прод</v>
          </cell>
        </row>
        <row r="283">
          <cell r="A283" t="str">
            <v>марочного), литр</v>
          </cell>
          <cell r="B283">
            <v>5.2000000000000028</v>
          </cell>
          <cell r="C283" t="str">
            <v>прод</v>
          </cell>
        </row>
        <row r="284">
          <cell r="A284" t="str">
            <v>Колбаса сырокопченая,  кг</v>
          </cell>
          <cell r="B284">
            <v>7.4000000000000057</v>
          </cell>
          <cell r="C284" t="str">
            <v>прод</v>
          </cell>
        </row>
        <row r="285">
          <cell r="A285" t="str">
            <v>банках, в пересчете за литр</v>
          </cell>
          <cell r="B285">
            <v>11.299999999999997</v>
          </cell>
          <cell r="C285" t="str">
            <v>прод</v>
          </cell>
        </row>
        <row r="286">
          <cell r="A286" t="str">
            <v>обеденные, кг</v>
          </cell>
          <cell r="B286">
            <v>8.2999999999999972</v>
          </cell>
          <cell r="C286" t="str">
            <v>прод</v>
          </cell>
        </row>
        <row r="287">
          <cell r="A287" t="str">
            <v>литр</v>
          </cell>
          <cell r="B287">
            <v>6.2000000000000028</v>
          </cell>
          <cell r="C287" t="str">
            <v>прод</v>
          </cell>
        </row>
        <row r="288">
          <cell r="A288" t="str">
            <v>Творог нежирный, кг</v>
          </cell>
          <cell r="B288">
            <v>-2.9000000000000057</v>
          </cell>
          <cell r="C288" t="str">
            <v>прод</v>
          </cell>
        </row>
        <row r="289">
          <cell r="A289" t="str">
            <v>Майонез, в пересчете за кг</v>
          </cell>
          <cell r="B289">
            <v>7.9000000000000057</v>
          </cell>
          <cell r="C289" t="str">
            <v>прод</v>
          </cell>
        </row>
        <row r="290">
          <cell r="A290" t="str">
            <v>в пересчете за литр</v>
          </cell>
          <cell r="B290">
            <v>8.5</v>
          </cell>
          <cell r="C290" t="str">
            <v>прод</v>
          </cell>
        </row>
        <row r="291">
          <cell r="A291" t="str">
            <v>"Русская", "Московская" и т.п.,  литр</v>
          </cell>
          <cell r="B291">
            <v>6.0999999999999943</v>
          </cell>
          <cell r="C291" t="str">
            <v>прод</v>
          </cell>
        </row>
        <row r="292">
          <cell r="A292" t="str">
            <v>до 20%, литр</v>
          </cell>
          <cell r="B292">
            <v>7.7000000000000028</v>
          </cell>
          <cell r="C292" t="str">
            <v>прод</v>
          </cell>
        </row>
        <row r="293">
          <cell r="A293" t="str">
            <v>горошек), кг</v>
          </cell>
          <cell r="B293">
            <v>8.2000000000000028</v>
          </cell>
          <cell r="C293" t="str">
            <v>прод</v>
          </cell>
        </row>
        <row r="294">
          <cell r="A294" t="str">
            <v>литр</v>
          </cell>
          <cell r="B294">
            <v>7.2000000000000028</v>
          </cell>
          <cell r="C294" t="str">
            <v>прод</v>
          </cell>
        </row>
        <row r="295">
          <cell r="A295" t="str">
            <v>Соль поваренная пищевая, кг</v>
          </cell>
          <cell r="B295">
            <v>11.900000000000006</v>
          </cell>
          <cell r="C295" t="str">
            <v>прод</v>
          </cell>
        </row>
        <row r="296">
          <cell r="A296" t="str">
            <v>копченая,  кг</v>
          </cell>
          <cell r="B296">
            <v>11.700000000000003</v>
          </cell>
          <cell r="C296" t="str">
            <v>прод</v>
          </cell>
        </row>
        <row r="297">
          <cell r="A297" t="str">
            <v>неразделанная, кг</v>
          </cell>
          <cell r="B297">
            <v>8.4000000000000057</v>
          </cell>
          <cell r="C297" t="str">
            <v>прод</v>
          </cell>
        </row>
        <row r="298">
          <cell r="A298" t="str">
            <v>СНГ, литр</v>
          </cell>
          <cell r="B298">
            <v>10.599999999999994</v>
          </cell>
          <cell r="C298" t="str">
            <v>прод</v>
          </cell>
        </row>
        <row r="299">
          <cell r="A299" t="str">
            <v>Апельсины, кг</v>
          </cell>
          <cell r="B299">
            <v>2.2999999999999972</v>
          </cell>
          <cell r="C299" t="str">
            <v>прод</v>
          </cell>
        </row>
        <row r="300">
          <cell r="A300" t="str">
            <v>охлажденная,  кг</v>
          </cell>
          <cell r="B300">
            <v>8.2000000000000028</v>
          </cell>
          <cell r="C300" t="str">
            <v>прод</v>
          </cell>
        </row>
        <row r="301">
          <cell r="A301" t="str">
            <v>время), в расчете на 1 человека</v>
          </cell>
          <cell r="B301">
            <v>10.599999999999994</v>
          </cell>
          <cell r="C301" t="str">
            <v>прод</v>
          </cell>
        </row>
        <row r="302">
          <cell r="A302" t="str">
            <v>копченая, пряного посола, кг</v>
          </cell>
          <cell r="B302">
            <v>11.700000000000003</v>
          </cell>
          <cell r="C302" t="str">
            <v>прод</v>
          </cell>
        </row>
        <row r="303">
          <cell r="A303" t="str">
            <v>Рис шлифованный, кг</v>
          </cell>
          <cell r="B303">
            <v>15.200000000000003</v>
          </cell>
          <cell r="C303" t="str">
            <v>прод</v>
          </cell>
        </row>
        <row r="304">
          <cell r="A304" t="str">
            <v>Кофе в кафетерии, 200 г</v>
          </cell>
          <cell r="B304">
            <v>13.099999999999994</v>
          </cell>
          <cell r="C304" t="str">
            <v>прод</v>
          </cell>
        </row>
        <row r="305">
          <cell r="A305" t="str">
            <v>организациях), в расчете на 1 человека</v>
          </cell>
          <cell r="B305">
            <v>14.200000000000003</v>
          </cell>
          <cell r="C305" t="str">
            <v>прод</v>
          </cell>
        </row>
        <row r="306">
          <cell r="A306" t="str">
            <v>Масло подсолнечное, кг</v>
          </cell>
          <cell r="B306">
            <v>7.7000000000000028</v>
          </cell>
          <cell r="C306" t="str">
            <v>прод</v>
          </cell>
        </row>
        <row r="307">
          <cell r="A307" t="str">
            <v>организации, в расчете на 1 человека</v>
          </cell>
          <cell r="B307">
            <v>17.900000000000006</v>
          </cell>
          <cell r="C307" t="str">
            <v>прод</v>
          </cell>
        </row>
        <row r="308">
          <cell r="A308" t="str">
            <v>Яблоки, кг</v>
          </cell>
          <cell r="B308">
            <v>2.7999999999999972</v>
          </cell>
          <cell r="C308" t="str">
            <v>прод</v>
          </cell>
        </row>
        <row r="309">
          <cell r="A309" t="str">
            <v>Чеснок, кг</v>
          </cell>
          <cell r="B309">
            <v>11.900000000000006</v>
          </cell>
          <cell r="C309" t="str">
            <v>прод</v>
          </cell>
        </row>
        <row r="310">
          <cell r="A310" t="str">
            <v>головы), кг</v>
          </cell>
          <cell r="B310">
            <v>10.799999999999997</v>
          </cell>
          <cell r="C310" t="str">
            <v>прод</v>
          </cell>
        </row>
        <row r="311">
          <cell r="A311" t="str">
            <v>Бананы, кг</v>
          </cell>
          <cell r="B311">
            <v>4.9000000000000057</v>
          </cell>
          <cell r="C311" t="str">
            <v>прод</v>
          </cell>
        </row>
        <row r="312">
          <cell r="A312" t="str">
            <v>Свекла столовая, кг</v>
          </cell>
          <cell r="B312">
            <v>36.099999999999994</v>
          </cell>
          <cell r="C312" t="str">
            <v>прод</v>
          </cell>
        </row>
        <row r="313">
          <cell r="A313" t="str">
            <v>Картофель, кг</v>
          </cell>
          <cell r="B313">
            <v>21.599999999999994</v>
          </cell>
          <cell r="C313" t="str">
            <v>прод</v>
          </cell>
        </row>
        <row r="314">
          <cell r="A314" t="str">
            <v>Лук репчатый, кг</v>
          </cell>
          <cell r="B314">
            <v>27</v>
          </cell>
          <cell r="C314" t="str">
            <v>прод</v>
          </cell>
        </row>
        <row r="315">
          <cell r="A315" t="str">
            <v>Морковь, кг</v>
          </cell>
          <cell r="B315">
            <v>23.900000000000006</v>
          </cell>
          <cell r="C315" t="str">
            <v>прод</v>
          </cell>
        </row>
        <row r="316">
          <cell r="A316" t="str">
            <v>Капуста свежая белокочанная, кг</v>
          </cell>
          <cell r="B316">
            <v>26.200000000000003</v>
          </cell>
          <cell r="C316" t="str">
            <v>прод</v>
          </cell>
        </row>
        <row r="317">
          <cell r="A317" t="str">
            <v>(разговора) по сотовой связи, минута</v>
          </cell>
          <cell r="B317">
            <v>0.90000000000000568</v>
          </cell>
          <cell r="C317" t="str">
            <v>усл</v>
          </cell>
        </row>
        <row r="318">
          <cell r="A318" t="str">
            <v>расстояние 601-1200 км, 1 минута</v>
          </cell>
          <cell r="B318">
            <v>1.7999999999999972</v>
          </cell>
          <cell r="C318" t="str">
            <v>усл</v>
          </cell>
        </row>
        <row r="319">
          <cell r="A319" t="str">
            <v>расстояние 1201-3000 км, 1 минута</v>
          </cell>
          <cell r="B319">
            <v>2</v>
          </cell>
          <cell r="C319" t="str">
            <v>усл</v>
          </cell>
        </row>
        <row r="320">
          <cell r="A320" t="str">
            <v>нотариальной конторе, одна услуга</v>
          </cell>
          <cell r="B320">
            <v>1.5</v>
          </cell>
          <cell r="C320" t="str">
            <v>усл</v>
          </cell>
        </row>
        <row r="321">
          <cell r="A321" t="str">
            <v>Беспроводная радиосвязь</v>
          </cell>
          <cell r="B321">
            <v>2.0999999999999943</v>
          </cell>
          <cell r="C321" t="str">
            <v>усл</v>
          </cell>
        </row>
        <row r="322">
          <cell r="A322" t="str">
            <v>услугами сотовой связи, плата за месяц</v>
          </cell>
          <cell r="B322">
            <v>3.2999999999999972</v>
          </cell>
          <cell r="C322" t="str">
            <v>усл</v>
          </cell>
        </row>
        <row r="323">
          <cell r="A323" t="str">
            <v>станции (15-30 км)</v>
          </cell>
          <cell r="B323">
            <v>12.200000000000003</v>
          </cell>
          <cell r="C323" t="str">
            <v>усл</v>
          </cell>
        </row>
        <row r="324">
          <cell r="A324" t="str">
            <v>в расчете на 1 человека</v>
          </cell>
          <cell r="B324">
            <v>5.7000000000000028</v>
          </cell>
          <cell r="C324" t="str">
            <v>усл</v>
          </cell>
        </row>
        <row r="325">
          <cell r="A325" t="str">
            <v>Почтовая связь</v>
          </cell>
          <cell r="B325">
            <v>16.5</v>
          </cell>
          <cell r="C325" t="str">
            <v>усл</v>
          </cell>
        </row>
        <row r="326">
          <cell r="A326" t="str">
            <v>массой до 20 г, штука</v>
          </cell>
          <cell r="B326">
            <v>16.5</v>
          </cell>
          <cell r="C326" t="str">
            <v>усл</v>
          </cell>
        </row>
        <row r="327">
          <cell r="A327" t="str">
            <v>в расчете на 1 человека</v>
          </cell>
          <cell r="B327">
            <v>4</v>
          </cell>
          <cell r="C327" t="str">
            <v>усл</v>
          </cell>
        </row>
        <row r="328">
          <cell r="A328" t="str">
            <v>путевка в расчете на 1 человека</v>
          </cell>
          <cell r="B328">
            <v>6.5</v>
          </cell>
          <cell r="C328" t="str">
            <v>усл</v>
          </cell>
        </row>
        <row r="329">
          <cell r="A329" t="str">
            <v>1 человека</v>
          </cell>
          <cell r="B329">
            <v>6.2999999999999972</v>
          </cell>
          <cell r="C329" t="str">
            <v>усл</v>
          </cell>
        </row>
        <row r="330">
          <cell r="A330" t="str">
            <v>новом месте, единица</v>
          </cell>
          <cell r="B330">
            <v>7.7000000000000028</v>
          </cell>
          <cell r="C330" t="str">
            <v>усл</v>
          </cell>
        </row>
        <row r="331">
          <cell r="A331" t="str">
            <v>путевка в расчете на 1 человека</v>
          </cell>
          <cell r="B331">
            <v>8</v>
          </cell>
          <cell r="C331" t="str">
            <v>усл</v>
          </cell>
        </row>
        <row r="332">
          <cell r="A332" t="str">
            <v>человека</v>
          </cell>
          <cell r="B332">
            <v>11</v>
          </cell>
          <cell r="C332" t="str">
            <v>усл</v>
          </cell>
        </row>
        <row r="333">
          <cell r="A333" t="str">
            <v>месяц с человека</v>
          </cell>
          <cell r="B333">
            <v>13.5</v>
          </cell>
          <cell r="C333" t="str">
            <v>усл</v>
          </cell>
        </row>
        <row r="334">
          <cell r="A334" t="str">
            <v>(чумы плотоядной), одна услуга</v>
          </cell>
          <cell r="B334">
            <v>13.5</v>
          </cell>
          <cell r="C334" t="str">
            <v>усл</v>
          </cell>
        </row>
        <row r="335">
          <cell r="A335" t="str">
            <v>семестр</v>
          </cell>
          <cell r="B335">
            <v>25.099999999999994</v>
          </cell>
          <cell r="C335" t="str">
            <v>усл</v>
          </cell>
        </row>
        <row r="336">
          <cell r="A336" t="str">
            <v>Маршрутное такси, разовая поездка</v>
          </cell>
          <cell r="B336">
            <v>12.599999999999994</v>
          </cell>
          <cell r="C336" t="str">
            <v>усл</v>
          </cell>
        </row>
        <row r="337">
          <cell r="A337" t="str">
            <v>3000 рублей), одна операция</v>
          </cell>
          <cell r="B337">
            <v>4.2999999999999972</v>
          </cell>
          <cell r="C337" t="str">
            <v>усл</v>
          </cell>
        </row>
        <row r="338">
          <cell r="A338" t="str">
            <v>"Кодак") размером 10х15, один снимок</v>
          </cell>
          <cell r="B338">
            <v>8.5</v>
          </cell>
          <cell r="C338" t="str">
            <v>усл</v>
          </cell>
        </row>
        <row r="339">
          <cell r="A339" t="str">
            <v>50 л</v>
          </cell>
          <cell r="B339">
            <v>12.700000000000003</v>
          </cell>
          <cell r="C339" t="str">
            <v>усл</v>
          </cell>
        </row>
        <row r="340">
          <cell r="A340" t="str">
            <v>окраска потолка), 10 кв. м</v>
          </cell>
          <cell r="B340">
            <v>14</v>
          </cell>
          <cell r="C340" t="str">
            <v>усл</v>
          </cell>
        </row>
        <row r="341">
          <cell r="A341" t="str">
            <v>расчете на 1 человека</v>
          </cell>
          <cell r="B341">
            <v>9.7000000000000028</v>
          </cell>
          <cell r="C341" t="str">
            <v>усл</v>
          </cell>
        </row>
        <row r="342">
          <cell r="A342" t="str">
            <v>разовая поездка</v>
          </cell>
          <cell r="B342">
            <v>12.700000000000003</v>
          </cell>
          <cell r="C342" t="str">
            <v>усл</v>
          </cell>
        </row>
        <row r="343">
          <cell r="A343" t="str">
            <v>заведения (колледж, лицей), семестр</v>
          </cell>
          <cell r="B343">
            <v>21.099999999999994</v>
          </cell>
          <cell r="C343" t="str">
            <v>усл</v>
          </cell>
        </row>
        <row r="344">
          <cell r="A344" t="str">
            <v>Экскурсия автобусная, 1 час с человека</v>
          </cell>
          <cell r="B344">
            <v>15.900000000000006</v>
          </cell>
          <cell r="C344" t="str">
            <v>усл</v>
          </cell>
        </row>
        <row r="345">
          <cell r="A345" t="str">
            <v>на 100 км пути</v>
          </cell>
          <cell r="B345">
            <v>5.2999999999999972</v>
          </cell>
          <cell r="C345" t="str">
            <v>усл</v>
          </cell>
        </row>
        <row r="346">
          <cell r="A346" t="str">
            <v>100 кВт.ч</v>
          </cell>
          <cell r="B346">
            <v>22.5</v>
          </cell>
          <cell r="C346" t="str">
            <v>усл</v>
          </cell>
        </row>
        <row r="347">
          <cell r="A347" t="str">
            <v>диагноза, одна услуга</v>
          </cell>
          <cell r="B347">
            <v>18.200000000000003</v>
          </cell>
          <cell r="C347" t="str">
            <v>усл</v>
          </cell>
        </row>
        <row r="348">
          <cell r="A348" t="str">
            <v>100 кВт.ч</v>
          </cell>
          <cell r="B348">
            <v>19</v>
          </cell>
          <cell r="C348" t="str">
            <v>усл</v>
          </cell>
        </row>
        <row r="349">
          <cell r="A349" t="str">
            <v>заведениях, семестр</v>
          </cell>
          <cell r="B349">
            <v>21.5</v>
          </cell>
          <cell r="C349" t="str">
            <v>усл</v>
          </cell>
        </row>
        <row r="350">
          <cell r="A350" t="str">
            <v>автомобиля, 2 колеса</v>
          </cell>
          <cell r="B350">
            <v>15.5</v>
          </cell>
          <cell r="C350" t="str">
            <v>усл</v>
          </cell>
        </row>
        <row r="351">
          <cell r="A351" t="str">
            <v>Изготовление гроба, штука</v>
          </cell>
          <cell r="B351">
            <v>12.599999999999994</v>
          </cell>
          <cell r="C351" t="str">
            <v>усл</v>
          </cell>
        </row>
        <row r="352">
          <cell r="A352" t="str">
            <v>стен обоями), 10 кв. м</v>
          </cell>
          <cell r="B352">
            <v>17</v>
          </cell>
          <cell r="C352" t="str">
            <v>усл</v>
          </cell>
        </row>
        <row r="353">
          <cell r="A353" t="str">
            <v>занятий в неделю</v>
          </cell>
          <cell r="B353">
            <v>23.200000000000003</v>
          </cell>
          <cell r="C353" t="str">
            <v>усл</v>
          </cell>
        </row>
        <row r="354">
          <cell r="A354" t="str">
            <v>Курсы иностранных языков, одно занятие</v>
          </cell>
          <cell r="B354">
            <v>24.400000000000006</v>
          </cell>
          <cell r="C354" t="str">
            <v>усл</v>
          </cell>
        </row>
        <row r="355">
          <cell r="A355" t="str">
            <v>блока, один вид работы</v>
          </cell>
          <cell r="B355">
            <v>13.599999999999994</v>
          </cell>
          <cell r="C355" t="str">
            <v>усл</v>
          </cell>
        </row>
        <row r="356">
          <cell r="A356" t="str">
            <v>расчете на 1000 км пути</v>
          </cell>
          <cell r="B356">
            <v>16.900000000000006</v>
          </cell>
          <cell r="C356" t="str">
            <v>усл</v>
          </cell>
        </row>
        <row r="357">
          <cell r="A357" t="str">
            <v>Пошив брюк, одно изделие</v>
          </cell>
          <cell r="B357">
            <v>17.900000000000006</v>
          </cell>
          <cell r="C357" t="str">
            <v>усл</v>
          </cell>
        </row>
        <row r="358">
          <cell r="A358" t="str">
            <v>изображения, 6 отпечатков</v>
          </cell>
          <cell r="B358">
            <v>14.200000000000003</v>
          </cell>
          <cell r="C358" t="str">
            <v>усл</v>
          </cell>
        </row>
        <row r="359">
          <cell r="A359" t="str">
            <v>человека</v>
          </cell>
          <cell r="B359">
            <v>19</v>
          </cell>
          <cell r="C359" t="str">
            <v>усл</v>
          </cell>
        </row>
        <row r="360">
          <cell r="A360" t="str">
            <v>Пошив женского платья, штука</v>
          </cell>
          <cell r="B360">
            <v>18.299999999999997</v>
          </cell>
          <cell r="C360" t="str">
            <v>усл</v>
          </cell>
        </row>
        <row r="361">
          <cell r="A361" t="str">
            <v>стоимости деталей), один вид работы</v>
          </cell>
          <cell r="B361">
            <v>14.900000000000006</v>
          </cell>
          <cell r="C361" t="str">
            <v>усл</v>
          </cell>
        </row>
        <row r="362">
          <cell r="A362" t="str">
            <v>поездка, в расчете на 50 км пути</v>
          </cell>
          <cell r="B362">
            <v>18.200000000000003</v>
          </cell>
          <cell r="C362" t="str">
            <v>усл</v>
          </cell>
        </row>
        <row r="363">
          <cell r="A363" t="str">
            <v>Постановка набоек, одна пара обуви</v>
          </cell>
          <cell r="B363">
            <v>19.400000000000006</v>
          </cell>
          <cell r="C363" t="str">
            <v>усл</v>
          </cell>
        </row>
        <row r="364">
          <cell r="A364" t="str">
            <v>Химическая завивка волос, с человека</v>
          </cell>
          <cell r="B364">
            <v>18.5</v>
          </cell>
          <cell r="C364" t="str">
            <v>усл</v>
          </cell>
        </row>
        <row r="365">
          <cell r="A365" t="str">
            <v>разовая поездка</v>
          </cell>
          <cell r="B365">
            <v>18.200000000000003</v>
          </cell>
          <cell r="C365" t="str">
            <v>усл</v>
          </cell>
        </row>
        <row r="366">
          <cell r="A366" t="str">
            <v>Троллейбус, разовая поездка</v>
          </cell>
          <cell r="B366">
            <v>17.700000000000003</v>
          </cell>
          <cell r="C366" t="str">
            <v>усл</v>
          </cell>
        </row>
        <row r="367">
          <cell r="A367" t="str">
            <v>тканей, один вид работы</v>
          </cell>
          <cell r="B367">
            <v>19.799999999999997</v>
          </cell>
          <cell r="C367" t="str">
            <v>усл</v>
          </cell>
        </row>
        <row r="368">
          <cell r="A368" t="str">
            <v>Театр, один билет</v>
          </cell>
          <cell r="B368">
            <v>21.400000000000006</v>
          </cell>
          <cell r="C368" t="str">
            <v>усл</v>
          </cell>
        </row>
        <row r="369">
          <cell r="A369" t="str">
            <v>штука</v>
          </cell>
          <cell r="B369">
            <v>17.599999999999994</v>
          </cell>
          <cell r="C369" t="str">
            <v>усл</v>
          </cell>
        </row>
        <row r="370">
          <cell r="A370" t="str">
            <v>месте, единица</v>
          </cell>
          <cell r="B370">
            <v>17</v>
          </cell>
          <cell r="C370" t="str">
            <v>усл</v>
          </cell>
        </row>
        <row r="371">
          <cell r="A371" t="str">
            <v>расчета 2-х занятий в неделю</v>
          </cell>
          <cell r="B371">
            <v>26.900000000000006</v>
          </cell>
          <cell r="C371" t="str">
            <v>усл</v>
          </cell>
        </row>
        <row r="372">
          <cell r="A372" t="str">
            <v>человека</v>
          </cell>
          <cell r="B372">
            <v>21.200000000000003</v>
          </cell>
          <cell r="C372" t="str">
            <v>усл</v>
          </cell>
        </row>
        <row r="373">
          <cell r="A373" t="str">
            <v>Трамвай, разовая поездка</v>
          </cell>
          <cell r="B373">
            <v>17.099999999999994</v>
          </cell>
          <cell r="C373" t="str">
            <v>усл</v>
          </cell>
        </row>
        <row r="374">
          <cell r="A374" t="str">
            <v>Музеи и выставки, один билет</v>
          </cell>
          <cell r="B374">
            <v>26.200000000000003</v>
          </cell>
          <cell r="C374" t="str">
            <v>усл</v>
          </cell>
        </row>
        <row r="375">
          <cell r="A375" t="str">
            <v>занятие</v>
          </cell>
          <cell r="B375">
            <v>27.5</v>
          </cell>
          <cell r="C375" t="str">
            <v>усл</v>
          </cell>
        </row>
        <row r="376">
          <cell r="A376" t="str">
            <v>Кинотеатр, один билет</v>
          </cell>
          <cell r="B376">
            <v>23.5</v>
          </cell>
          <cell r="C376" t="str">
            <v>усл</v>
          </cell>
        </row>
        <row r="377">
          <cell r="A377" t="str">
            <v>один вид работы</v>
          </cell>
          <cell r="B377">
            <v>18.299999999999997</v>
          </cell>
          <cell r="C377" t="str">
            <v>усл</v>
          </cell>
        </row>
        <row r="378">
          <cell r="A378" t="str">
            <v>один вид работы</v>
          </cell>
          <cell r="B378">
            <v>18.900000000000006</v>
          </cell>
          <cell r="C378" t="str">
            <v>усл</v>
          </cell>
        </row>
        <row r="379">
          <cell r="A379" t="str">
            <v>человека</v>
          </cell>
          <cell r="B379">
            <v>21.200000000000003</v>
          </cell>
          <cell r="C379" t="str">
            <v>усл</v>
          </cell>
        </row>
        <row r="380">
          <cell r="A380" t="str">
            <v>Санаторий, 1 день с человека</v>
          </cell>
          <cell r="B380">
            <v>23.400000000000006</v>
          </cell>
          <cell r="C380" t="str">
            <v>усл</v>
          </cell>
        </row>
        <row r="381">
          <cell r="A381" t="str">
            <v>крахмала, кг</v>
          </cell>
          <cell r="B381">
            <v>21.700000000000003</v>
          </cell>
          <cell r="C381" t="str">
            <v>усл</v>
          </cell>
        </row>
        <row r="382">
          <cell r="A382" t="str">
            <v>родственном месте, единица</v>
          </cell>
          <cell r="B382">
            <v>18.900000000000006</v>
          </cell>
          <cell r="C382" t="str">
            <v>усл</v>
          </cell>
        </row>
        <row r="383">
          <cell r="A383" t="str">
            <v>Метро, разовая поездка</v>
          </cell>
          <cell r="B383">
            <v>10.200000000000003</v>
          </cell>
          <cell r="C383" t="str">
            <v>усл</v>
          </cell>
        </row>
        <row r="384">
          <cell r="A384" t="str">
            <v>человека</v>
          </cell>
          <cell r="B384">
            <v>24.099999999999994</v>
          </cell>
          <cell r="C384" t="str">
            <v>усл</v>
          </cell>
        </row>
        <row r="385">
          <cell r="A385" t="str">
            <v>квартирах с электроплитами), 100 кВт.ч</v>
          </cell>
          <cell r="B385">
            <v>32.400000000000006</v>
          </cell>
          <cell r="C385" t="str">
            <v>усл</v>
          </cell>
        </row>
        <row r="386">
          <cell r="A386" t="str">
            <v>квартирах без электроплит), 100 кВт.ч</v>
          </cell>
          <cell r="B386">
            <v>32.699999999999989</v>
          </cell>
          <cell r="C386" t="str">
            <v>усл</v>
          </cell>
        </row>
        <row r="387">
          <cell r="A387" t="str">
            <v>композитных материалов), одна пломба</v>
          </cell>
          <cell r="B387">
            <v>26.599999999999994</v>
          </cell>
          <cell r="C387" t="str">
            <v>усл</v>
          </cell>
        </row>
        <row r="388">
          <cell r="A388" t="str">
            <v>отдела), один сеанс</v>
          </cell>
          <cell r="B388">
            <v>24.700000000000003</v>
          </cell>
          <cell r="C388" t="str">
            <v>усл</v>
          </cell>
        </row>
        <row r="389">
          <cell r="A389" t="str">
            <v>обезболиванием, одно удаление</v>
          </cell>
          <cell r="B389">
            <v>24.299999999999997</v>
          </cell>
          <cell r="C389" t="str">
            <v>усл</v>
          </cell>
        </row>
        <row r="390">
          <cell r="A390" t="str">
            <v>стоматолога, одно посещение</v>
          </cell>
          <cell r="B390">
            <v>22.700000000000003</v>
          </cell>
          <cell r="C390" t="str">
            <v>усл</v>
          </cell>
        </row>
        <row r="391">
          <cell r="A391" t="str">
            <v>номере, сутки с человека</v>
          </cell>
          <cell r="B391">
            <v>28.300000000000011</v>
          </cell>
          <cell r="C391" t="str">
            <v>усл</v>
          </cell>
        </row>
        <row r="392">
          <cell r="A392" t="str">
            <v>один анализ</v>
          </cell>
          <cell r="B392">
            <v>24.299999999999997</v>
          </cell>
          <cell r="C392" t="str">
            <v>усл</v>
          </cell>
        </row>
        <row r="393">
          <cell r="A393" t="str">
            <v>Газ сжиженный, месяц с человека</v>
          </cell>
          <cell r="B393">
            <v>20.799999999999997</v>
          </cell>
          <cell r="C393" t="str">
            <v>усл</v>
          </cell>
        </row>
        <row r="394">
          <cell r="A394" t="str">
            <v>ведомственный, 1 день посещения</v>
          </cell>
          <cell r="B394">
            <v>30.199999999999989</v>
          </cell>
          <cell r="C394" t="str">
            <v>усл</v>
          </cell>
        </row>
        <row r="395">
          <cell r="A395" t="str">
            <v>напылением, штука</v>
          </cell>
          <cell r="B395">
            <v>24.900000000000006</v>
          </cell>
          <cell r="C395" t="str">
            <v>усл</v>
          </cell>
        </row>
        <row r="396">
          <cell r="A396" t="str">
            <v>Газ сетевой, месяц с человека</v>
          </cell>
          <cell r="B396">
            <v>34.900000000000006</v>
          </cell>
          <cell r="C396" t="str">
            <v>усл</v>
          </cell>
        </row>
        <row r="397">
          <cell r="A397" t="str">
            <v>15 слов</v>
          </cell>
          <cell r="B397">
            <v>15.099999999999994</v>
          </cell>
          <cell r="C397" t="str">
            <v>усл</v>
          </cell>
        </row>
        <row r="398">
          <cell r="A398" t="str">
            <v>селезенки), одно исследование</v>
          </cell>
          <cell r="B398">
            <v>27.299999999999997</v>
          </cell>
          <cell r="C398" t="str">
            <v>усл</v>
          </cell>
        </row>
        <row r="399">
          <cell r="A399" t="str">
            <v>зубами из пластмассы, один протез</v>
          </cell>
          <cell r="B399">
            <v>27.200000000000003</v>
          </cell>
          <cell r="C399" t="str">
            <v>усл</v>
          </cell>
        </row>
        <row r="400">
          <cell r="A400" t="str">
            <v>одно посещение</v>
          </cell>
          <cell r="B400">
            <v>26.5</v>
          </cell>
          <cell r="C400" t="str">
            <v>усл</v>
          </cell>
        </row>
        <row r="401">
          <cell r="A401" t="str">
            <v>электрофорез), одна процедура</v>
          </cell>
          <cell r="B401">
            <v>29.5</v>
          </cell>
          <cell r="C401" t="str">
            <v>усл</v>
          </cell>
        </row>
        <row r="402">
          <cell r="A402" t="str">
            <v>человека</v>
          </cell>
          <cell r="B402">
            <v>42.900000000000006</v>
          </cell>
          <cell r="C402" t="str">
            <v>усл</v>
          </cell>
        </row>
        <row r="403">
          <cell r="A403" t="str">
            <v>абонентской радиоточкой, месяц</v>
          </cell>
          <cell r="B403">
            <v>35.199999999999989</v>
          </cell>
          <cell r="C403" t="str">
            <v>усл</v>
          </cell>
        </row>
        <row r="404">
          <cell r="A404" t="str">
            <v>человека</v>
          </cell>
          <cell r="B404">
            <v>45.599999999999994</v>
          </cell>
          <cell r="C404" t="str">
            <v>усл</v>
          </cell>
        </row>
        <row r="405">
          <cell r="A405" t="str">
            <v>Отопление, 1 кв. м общей площади</v>
          </cell>
          <cell r="B405">
            <v>41</v>
          </cell>
          <cell r="C405" t="str">
            <v>усл</v>
          </cell>
        </row>
        <row r="406">
          <cell r="A406" t="str">
            <v>общей площади</v>
          </cell>
          <cell r="B406">
            <v>46.900000000000006</v>
          </cell>
          <cell r="C406" t="str">
            <v>усл</v>
          </cell>
        </row>
        <row r="407">
          <cell r="A407" t="str">
            <v>жилищного фонда, 1 кв. м общей площади</v>
          </cell>
          <cell r="B407">
            <v>44.800000000000011</v>
          </cell>
          <cell r="C407" t="str">
            <v>усл</v>
          </cell>
        </row>
        <row r="408">
          <cell r="A408" t="str">
            <v>телефон, месяц</v>
          </cell>
          <cell r="B408">
            <v>38.699999999999989</v>
          </cell>
          <cell r="C408" t="str">
            <v>усл</v>
          </cell>
        </row>
        <row r="409">
          <cell r="A409" t="str">
            <v>кв. м общей площади</v>
          </cell>
          <cell r="B409">
            <v>44.699999999999989</v>
          </cell>
          <cell r="C409" t="str">
            <v>усл</v>
          </cell>
        </row>
        <row r="410">
          <cell r="A410" t="str">
            <v>1 минута</v>
          </cell>
          <cell r="B410">
            <v>40.599999999999994</v>
          </cell>
          <cell r="C410" t="str">
            <v>усл</v>
          </cell>
        </row>
        <row r="411">
          <cell r="A411" t="str">
            <v>расчете на 100 км)</v>
          </cell>
          <cell r="B411">
            <v>29.599999999999994</v>
          </cell>
          <cell r="C411" t="str">
            <v>усл</v>
          </cell>
        </row>
        <row r="412">
          <cell r="A412" t="str">
            <v>расчете на 100 км)</v>
          </cell>
          <cell r="B412">
            <v>30.400000000000006</v>
          </cell>
          <cell r="C412" t="str">
            <v>усл</v>
          </cell>
        </row>
        <row r="413">
          <cell r="A413" t="str">
            <v>расчете на 100 км пути</v>
          </cell>
          <cell r="B413">
            <v>30.800000000000011</v>
          </cell>
          <cell r="C413" t="str">
            <v>усл</v>
          </cell>
        </row>
        <row r="414">
          <cell r="A414" t="str">
            <v>пользование абоненту, месяц</v>
          </cell>
          <cell r="B414">
            <v>49.599999999999994</v>
          </cell>
          <cell r="C414" t="str">
            <v>усл</v>
          </cell>
        </row>
      </sheetData>
      <sheetData sheetId="2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Телефонный аппарат сотовой связи (в комплекте), штука</v>
          </cell>
          <cell r="B3">
            <v>-6.2000000000000028</v>
          </cell>
          <cell r="C3" t="str">
            <v>непр</v>
          </cell>
        </row>
        <row r="4">
          <cell r="A4" t="str">
            <v>Атенолол, 10 таблеток по 50 мг</v>
          </cell>
          <cell r="B4">
            <v>-3.4000000000000057</v>
          </cell>
          <cell r="C4" t="str">
            <v>непр</v>
          </cell>
        </row>
        <row r="5">
          <cell r="A5" t="str">
            <v>Монитор для настольного компьютера, размер экрана по диагонали 17 дюймов, размер точки экрана по 0,27-0,28; максимальное разрешение 1280х1024; ТСО-95-ТСО-99 (фирмы Samsung, Panasonic, CTX и т.п.), штука</v>
          </cell>
          <cell r="B5">
            <v>-4.9000000000000057</v>
          </cell>
          <cell r="C5" t="str">
            <v>непр</v>
          </cell>
        </row>
        <row r="6">
          <cell r="A6" t="str">
            <v>Видеомагнитофон импортный, штука</v>
          </cell>
          <cell r="B6">
            <v>-1.2000000000000028</v>
          </cell>
          <cell r="C6" t="str">
            <v>непр</v>
          </cell>
        </row>
        <row r="7">
          <cell r="A7" t="str">
            <v>Видеоплеер (пишущий), импортный, штука</v>
          </cell>
          <cell r="B7">
            <v>-1.5</v>
          </cell>
          <cell r="C7" t="str">
            <v>непр</v>
          </cell>
        </row>
        <row r="8">
          <cell r="A8" t="str">
            <v>Телевизор цветного изображения, размер экрана по диагонали 51-54 см, пал/секам, с ДУ, штука</v>
          </cell>
          <cell r="B8">
            <v>-1.2999999999999972</v>
          </cell>
          <cell r="C8" t="str">
            <v>непр</v>
          </cell>
        </row>
        <row r="9">
          <cell r="A9" t="str">
            <v>Эритромицин (кроме детского) отечественный, 10 таблеток</v>
          </cell>
          <cell r="B9">
            <v>-1.7999999999999972</v>
          </cell>
          <cell r="C9" t="str">
            <v>непр</v>
          </cell>
        </row>
        <row r="10">
          <cell r="A10" t="str">
            <v>Аспирин UPSA (Упсарин UPSA и т.п.), 10 таблеток</v>
          </cell>
          <cell r="B10">
            <v>1.5</v>
          </cell>
          <cell r="C10" t="str">
            <v>непр</v>
          </cell>
        </row>
        <row r="11">
          <cell r="A11" t="str">
            <v>Магнитола двухкассетная (стерео), переносная, с встроенным проигрывателем компакт-дисков, импортная, штука</v>
          </cell>
          <cell r="B11">
            <v>-1.2000000000000028</v>
          </cell>
          <cell r="C11" t="str">
            <v>непр</v>
          </cell>
        </row>
        <row r="12">
          <cell r="A12" t="str">
            <v>Галазолин (корме детского), флакон емк. 10 мл</v>
          </cell>
          <cell r="B12">
            <v>0.59999999999999432</v>
          </cell>
          <cell r="C12" t="str">
            <v>непр</v>
          </cell>
        </row>
        <row r="13">
          <cell r="A13" t="str">
            <v>Корвалол, флакон емк. 25 мл</v>
          </cell>
          <cell r="B13">
            <v>0.5</v>
          </cell>
          <cell r="C13" t="str">
            <v>непр</v>
          </cell>
        </row>
        <row r="14">
          <cell r="A14" t="str">
            <v>Йод, флакон емк. 10 мл</v>
          </cell>
          <cell r="B14">
            <v>1.5999999999999943</v>
          </cell>
          <cell r="C14" t="str">
            <v>непр</v>
          </cell>
        </row>
        <row r="15">
          <cell r="A15" t="str">
            <v>Валидол, 10 таблеток</v>
          </cell>
          <cell r="B15">
            <v>0.90000000000000568</v>
          </cell>
          <cell r="C15" t="str">
            <v>непр</v>
          </cell>
        </row>
        <row r="16">
          <cell r="A16" t="str">
            <v>Энап, 10 таблеток по 5 мг</v>
          </cell>
          <cell r="B16">
            <v>2</v>
          </cell>
          <cell r="C16" t="str">
            <v>непр</v>
          </cell>
        </row>
        <row r="17">
          <cell r="A17" t="str">
            <v>Электропылесос напольный, в пластмассовом корпусе (кроме моющего), штука</v>
          </cell>
          <cell r="B17">
            <v>1.9000000000000057</v>
          </cell>
          <cell r="C17" t="str">
            <v>непр</v>
          </cell>
        </row>
        <row r="18">
          <cell r="A18" t="str">
            <v>Нитроглицерин, 10 таблеток</v>
          </cell>
          <cell r="B18">
            <v>7.7000000000000028</v>
          </cell>
          <cell r="C18" t="str">
            <v>непр</v>
          </cell>
        </row>
        <row r="19">
          <cell r="A19" t="str">
            <v>Машина стиральная автоматическая, c загрузкой 3-5 кг белья, отечественная, штука</v>
          </cell>
          <cell r="B19">
            <v>1.4000000000000057</v>
          </cell>
          <cell r="C19" t="str">
            <v>непр</v>
          </cell>
        </row>
        <row r="20">
          <cell r="A20" t="str">
            <v>Фотоаппарат импортный (типа Кодак), штука</v>
          </cell>
          <cell r="B20">
            <v>2.7000000000000028</v>
          </cell>
          <cell r="C20" t="str">
            <v>непр</v>
          </cell>
        </row>
        <row r="21">
          <cell r="A21" t="str">
            <v>Рубероид, в пеpесчете за pулон дл.10 м</v>
          </cell>
          <cell r="B21">
            <v>2.7000000000000028</v>
          </cell>
          <cell r="C21" t="str">
            <v>непр</v>
          </cell>
        </row>
        <row r="22">
          <cell r="A22" t="str">
            <v>Анальгин (кроме детского) отечественный, 10 таблеток</v>
          </cell>
          <cell r="B22">
            <v>1</v>
          </cell>
          <cell r="C22" t="str">
            <v>непр</v>
          </cell>
        </row>
        <row r="23">
          <cell r="A23" t="str">
            <v>Электроутюг с автоматическим терморегулятором, пароувлажнителем, импортный, штука</v>
          </cell>
          <cell r="B23">
            <v>3.5999999999999943</v>
          </cell>
          <cell r="C23" t="str">
            <v>непр</v>
          </cell>
        </row>
        <row r="24">
          <cell r="A24" t="str">
            <v>Духи производства стран Западной Европы и Америки, флакон емк. 10 мл</v>
          </cell>
          <cell r="B24">
            <v>3.7999999999999972</v>
          </cell>
          <cell r="C24" t="str">
            <v>непр</v>
          </cell>
        </row>
        <row r="25">
          <cell r="A25" t="str">
            <v>Легковой автомобиль импортный (типа Фольксваген, Ауди, Опель, Ниссан, Дэу и т.п.), год выпуска не старше 6-7 лет, штука</v>
          </cell>
          <cell r="B25">
            <v>4.2000000000000028</v>
          </cell>
          <cell r="C25" t="str">
            <v>непр</v>
          </cell>
        </row>
        <row r="26">
          <cell r="A26" t="str">
            <v>Пальто женское зимнее из шерстяных или полушерстяных тканей, класcического покроя, утепленное, с прокладкой из ватина, синтепона, с меховым воротником из песца, лисицы, норки, штука</v>
          </cell>
          <cell r="B26">
            <v>1.9000000000000057</v>
          </cell>
          <cell r="C26" t="str">
            <v>непр</v>
          </cell>
        </row>
        <row r="27">
          <cell r="A27" t="str">
            <v>Велосипед дорожный для взрослых, штука</v>
          </cell>
          <cell r="B27">
            <v>4.7000000000000028</v>
          </cell>
          <cell r="C27" t="str">
            <v>непр</v>
          </cell>
        </row>
        <row r="28">
          <cell r="A28" t="str">
            <v>Порошок стиральный, усл. пачка весом 1 кг</v>
          </cell>
          <cell r="B28">
            <v>4.2999999999999972</v>
          </cell>
          <cell r="C28" t="str">
            <v>непр</v>
          </cell>
        </row>
        <row r="29">
          <cell r="A29" t="str">
            <v>Паста зубная в тюбике, импортная, в пересчете за 100 мл</v>
          </cell>
          <cell r="B29">
            <v>4.2000000000000028</v>
          </cell>
          <cell r="C29" t="str">
            <v>непр</v>
          </cell>
        </row>
        <row r="30">
          <cell r="A30" t="str">
            <v>Пальто женское из нутрии, штука</v>
          </cell>
          <cell r="B30">
            <v>0.90000000000000568</v>
          </cell>
          <cell r="C30" t="str">
            <v>непр</v>
          </cell>
        </row>
        <row r="31">
          <cell r="A31" t="str">
            <v>Велосипед для дошкольников (кроме трехколесного), штука</v>
          </cell>
          <cell r="B31">
            <v>5.2999999999999972</v>
          </cell>
          <cell r="C31" t="str">
            <v>непр</v>
          </cell>
        </row>
        <row r="32">
          <cell r="A32" t="str">
            <v>Машина стиральная автоматическая, с программным управлением, импортная, штука</v>
          </cell>
          <cell r="B32">
            <v>4.2000000000000028</v>
          </cell>
          <cell r="C32" t="str">
            <v>непр</v>
          </cell>
        </row>
        <row r="33">
          <cell r="A33" t="str">
            <v>Вата отечественная, в пересчете на упаковку весом 100 г</v>
          </cell>
          <cell r="B33">
            <v>2.7999999999999972</v>
          </cell>
          <cell r="C33" t="str">
            <v>непр</v>
          </cell>
        </row>
        <row r="34">
          <cell r="A34" t="str">
            <v>Полотно льняное, полульняное простынное, в пересчете на шир. 150 см, погонный метр</v>
          </cell>
          <cell r="B34">
            <v>4.4000000000000057</v>
          </cell>
          <cell r="C34" t="str">
            <v>непр</v>
          </cell>
        </row>
        <row r="35">
          <cell r="A35" t="str">
            <v>Еженедельная газeта (Аргументы и факты) в розницу, штука</v>
          </cell>
          <cell r="B35">
            <v>4.9000000000000057</v>
          </cell>
          <cell r="C35" t="str">
            <v>непр</v>
          </cell>
        </row>
        <row r="36">
          <cell r="A36" t="str">
            <v>Одеяло стеганое, с верхом из хлопчатобумажной ткани ватное (на синтепоне, ватине), полуторное, штука</v>
          </cell>
          <cell r="B36">
            <v>4.4000000000000057</v>
          </cell>
          <cell r="C36" t="str">
            <v>непр</v>
          </cell>
        </row>
        <row r="37">
          <cell r="A37" t="str">
            <v>Сигареты с фильтром импортные, пачка 20 штук</v>
          </cell>
          <cell r="B37">
            <v>5.2999999999999972</v>
          </cell>
          <cell r="C37" t="str">
            <v>непр</v>
          </cell>
        </row>
        <row r="38">
          <cell r="A38" t="str">
            <v>Ампициллин отечественный (в таблетках), 10 таблеток по 0,25 г</v>
          </cell>
          <cell r="B38">
            <v>5.5999999999999943</v>
          </cell>
          <cell r="C38" t="str">
            <v>непр</v>
          </cell>
        </row>
        <row r="39">
          <cell r="A39" t="str">
            <v>Пальто, полупальто женское демисезонное из шерстяных или полушерстяных тканей, с подкладкой из искусственного или синтетического шелка, штука</v>
          </cell>
          <cell r="B39">
            <v>4.0999999999999943</v>
          </cell>
          <cell r="C39" t="str">
            <v>непр</v>
          </cell>
        </row>
        <row r="40">
          <cell r="A40" t="str">
            <v>Альбом для рисования (в пересчете на 40 листов), штука</v>
          </cell>
          <cell r="B40">
            <v>5.2000000000000028</v>
          </cell>
          <cell r="C40" t="str">
            <v>непр</v>
          </cell>
        </row>
        <row r="41">
          <cell r="A41" t="str">
            <v>Пальто женское из каракуля, штука</v>
          </cell>
          <cell r="B41">
            <v>2</v>
          </cell>
          <cell r="C41" t="str">
            <v>непр</v>
          </cell>
        </row>
        <row r="42">
          <cell r="A42" t="str">
            <v>Сапоги зимние женские, высокие с верхом из натуральной кожи, на искусственном или натуральном меху, на подошве из синтетического материала, пара</v>
          </cell>
          <cell r="B42">
            <v>1.5</v>
          </cell>
          <cell r="C42" t="str">
            <v>непр</v>
          </cell>
        </row>
        <row r="43">
          <cell r="A43" t="str">
            <v>Ковер шерстяной, полушерстяной, кв.м</v>
          </cell>
          <cell r="B43">
            <v>5.0999999999999943</v>
          </cell>
          <cell r="C43" t="str">
            <v>непр</v>
          </cell>
        </row>
        <row r="44">
          <cell r="A44" t="str">
            <v>Видеокассета импортная, без записи, VHS E180, штука</v>
          </cell>
          <cell r="B44">
            <v>4.5</v>
          </cell>
          <cell r="C44" t="str">
            <v>непр</v>
          </cell>
        </row>
        <row r="45">
          <cell r="A45" t="str">
            <v>Куртка женская из натуральной кожи, удлиненная (кроме изделий с подстежкой из натурального меха), штука</v>
          </cell>
          <cell r="B45">
            <v>5.0999999999999943</v>
          </cell>
          <cell r="C45" t="str">
            <v>непр</v>
          </cell>
        </row>
        <row r="46">
          <cell r="A46" t="str">
            <v>Холодильник компрессионный, напольный, двухкамерный, класс ***, емкость холодильной камеры 250-300 л, с автоматической оттайкой, импортный, штука</v>
          </cell>
          <cell r="B46">
            <v>4.5</v>
          </cell>
          <cell r="C46" t="str">
            <v>непр</v>
          </cell>
        </row>
        <row r="47">
          <cell r="A47" t="str">
            <v>Часы наручные кварцевые, штука</v>
          </cell>
          <cell r="B47">
            <v>4.7999999999999972</v>
          </cell>
          <cell r="C47" t="str">
            <v>непр</v>
          </cell>
        </row>
        <row r="48">
          <cell r="A48" t="str">
            <v>Аспирин (кроме детского) отечественный, 10 таблеток</v>
          </cell>
          <cell r="B48">
            <v>3.7999999999999972</v>
          </cell>
          <cell r="C48" t="str">
            <v>непр</v>
          </cell>
        </row>
        <row r="49">
          <cell r="A49" t="str">
            <v>Ткань платьевая из искусственного или синтетического шелка, в пересчете на шир. 100 см, погонный метр</v>
          </cell>
          <cell r="B49">
            <v>5.9000000000000057</v>
          </cell>
          <cell r="C49" t="str">
            <v>непр</v>
          </cell>
        </row>
        <row r="50">
          <cell r="A50" t="str">
            <v>Куртка мужская из натуральной кожи, удлиненная (кроме изделий с подстежкой из натурального меха), штука</v>
          </cell>
          <cell r="B50">
            <v>4.7999999999999972</v>
          </cell>
          <cell r="C50" t="str">
            <v>непр</v>
          </cell>
        </row>
        <row r="51">
          <cell r="A51" t="str">
            <v>Кроссовые туфли для взрослых с верхом из натуральной кожи на шнурках или липучках, пара</v>
          </cell>
          <cell r="B51">
            <v>5.5999999999999943</v>
          </cell>
          <cell r="C51" t="str">
            <v>непр</v>
          </cell>
        </row>
        <row r="52">
          <cell r="A52" t="str">
            <v>Сигареты с фильтром, отечественные (Ява, Столичные и т.д.), пачка 20 штук</v>
          </cell>
          <cell r="B52">
            <v>5.9000000000000057</v>
          </cell>
          <cell r="C52" t="str">
            <v>непр</v>
          </cell>
        </row>
        <row r="53">
          <cell r="A53" t="str">
            <v>Будильник механический или электронный, штука</v>
          </cell>
          <cell r="B53">
            <v>4.5999999999999943</v>
          </cell>
          <cell r="C53" t="str">
            <v>непр</v>
          </cell>
        </row>
        <row r="54">
          <cell r="A54" t="str">
            <v>Ткань костюмная шерстяная (состав шерсти свыше 60%), погонный метр при шир. 140-150 см</v>
          </cell>
          <cell r="B54">
            <v>4.5</v>
          </cell>
          <cell r="C54" t="str">
            <v>непр</v>
          </cell>
        </row>
        <row r="55">
          <cell r="A55" t="str">
            <v>Мыло хозяйственное, в пересчете за кусок весом 200 г</v>
          </cell>
          <cell r="B55">
            <v>5.5999999999999943</v>
          </cell>
          <cell r="C55" t="str">
            <v>непр</v>
          </cell>
        </row>
        <row r="56">
          <cell r="A56" t="str">
            <v>Полотно гардинное (тюль), погонный метр при высоте (ширине) 250-270 см</v>
          </cell>
          <cell r="B56">
            <v>5.2000000000000028</v>
          </cell>
          <cell r="C56" t="str">
            <v>непр</v>
          </cell>
        </row>
        <row r="57">
          <cell r="A57" t="str">
            <v>Авторучка шариковая ученическая, штука</v>
          </cell>
          <cell r="B57">
            <v>5.0999999999999943</v>
          </cell>
          <cell r="C57" t="str">
            <v>непр</v>
          </cell>
        </row>
        <row r="58">
          <cell r="A58" t="str">
            <v>Мяч футбольный, штука</v>
          </cell>
          <cell r="B58">
            <v>5.5999999999999943</v>
          </cell>
          <cell r="C58" t="str">
            <v>непр</v>
          </cell>
        </row>
        <row r="59">
          <cell r="A59" t="str">
            <v>Кассета для магнитофона (аудиокассета) импортная, без записи, С90, штука</v>
          </cell>
          <cell r="B59">
            <v>5.2999999999999972</v>
          </cell>
          <cell r="C59" t="str">
            <v>непр</v>
          </cell>
        </row>
        <row r="60">
          <cell r="A60" t="str">
            <v>Фломастеры, набор в пересчете на 12 штук</v>
          </cell>
          <cell r="B60">
            <v>5.4000000000000057</v>
          </cell>
          <cell r="C60" t="str">
            <v>непр</v>
          </cell>
        </row>
        <row r="61">
          <cell r="A61" t="str">
            <v>Ткань костюмная полушерстяная (состав шерсти до 60%), погонный метр при шир. 140-150 см</v>
          </cell>
          <cell r="B61">
            <v>5.0999999999999943</v>
          </cell>
          <cell r="C61" t="str">
            <v>непр</v>
          </cell>
        </row>
        <row r="62">
          <cell r="A62" t="str">
            <v>Ковер (палас) синтетический, кв. м</v>
          </cell>
          <cell r="B62">
            <v>4.9000000000000057</v>
          </cell>
          <cell r="C62" t="str">
            <v>непр</v>
          </cell>
        </row>
        <row r="63">
          <cell r="A63" t="str">
            <v>Электроутюг с терморегулятором, отечественного производства, штука</v>
          </cell>
          <cell r="B63">
            <v>5</v>
          </cell>
          <cell r="C63" t="str">
            <v>непр</v>
          </cell>
        </row>
        <row r="64">
          <cell r="A64" t="str">
            <v>Тетрадь школьная (в пересчете на 12 листов), штука</v>
          </cell>
          <cell r="B64">
            <v>5.2999999999999972</v>
          </cell>
          <cell r="C64" t="str">
            <v>непр</v>
          </cell>
        </row>
        <row r="65">
          <cell r="A65" t="str">
            <v>Перчатки из натуральной кожи, пара</v>
          </cell>
          <cell r="B65">
            <v>3.4000000000000057</v>
          </cell>
          <cell r="C65" t="str">
            <v>непр</v>
          </cell>
        </row>
        <row r="66">
          <cell r="A66" t="str">
            <v>Нитки швейные из хлопчатобумажных или синтетических волокон, катушка</v>
          </cell>
          <cell r="B66">
            <v>5.4000000000000057</v>
          </cell>
          <cell r="C66" t="str">
            <v>непр</v>
          </cell>
        </row>
        <row r="67">
          <cell r="A67" t="str">
            <v>Сапожки женские короткие, ботинки с верхом из натуральной кожи, на подошве из синтетического материала, пара</v>
          </cell>
          <cell r="B67">
            <v>4.7999999999999972</v>
          </cell>
          <cell r="C67" t="str">
            <v>непр</v>
          </cell>
        </row>
        <row r="68">
          <cell r="A68" t="str">
            <v>Бумага туалетная, отечественного производства, рулон</v>
          </cell>
          <cell r="B68">
            <v>5</v>
          </cell>
          <cell r="C68" t="str">
            <v>непр</v>
          </cell>
        </row>
        <row r="69">
          <cell r="A69" t="str">
            <v>Кроссовые туфли детские с верхом из натуральной кожи (размер 16-22), пара</v>
          </cell>
          <cell r="B69">
            <v>6.2000000000000028</v>
          </cell>
          <cell r="C69" t="str">
            <v>непр</v>
          </cell>
        </row>
        <row r="70">
          <cell r="A70" t="str">
            <v>Сапоги цельнорезиновые для взрослых, пара</v>
          </cell>
          <cell r="B70">
            <v>6</v>
          </cell>
          <cell r="C70" t="str">
            <v>непр</v>
          </cell>
        </row>
        <row r="71">
          <cell r="A71" t="str">
            <v>Духи, гр.Экстра, отечественного производства, флакон емк.10 мл</v>
          </cell>
          <cell r="B71">
            <v>5.7000000000000028</v>
          </cell>
          <cell r="C71" t="str">
            <v>непр</v>
          </cell>
        </row>
        <row r="72">
          <cell r="A72" t="str">
            <v>Машина стиральная малогабаритная, отечественного производства (типа Малютка, Фея), штука</v>
          </cell>
          <cell r="B72">
            <v>6.2000000000000028</v>
          </cell>
          <cell r="C72" t="str">
            <v>непр</v>
          </cell>
        </row>
        <row r="73">
          <cell r="A73" t="str">
            <v>Сумка дамская из кожзаменителя, штука</v>
          </cell>
          <cell r="B73">
            <v>6</v>
          </cell>
          <cell r="C73" t="str">
            <v>непр</v>
          </cell>
        </row>
        <row r="74">
          <cell r="A74" t="str">
            <v>Колготки детские из хлопчатобумажной или смесовой пряжи (размер 14-18), штука</v>
          </cell>
          <cell r="B74">
            <v>5.9000000000000057</v>
          </cell>
          <cell r="C74" t="str">
            <v>непр</v>
          </cell>
        </row>
        <row r="75">
          <cell r="A75" t="str">
            <v>Мыло туалетное, в пересчете за кусок весом 100 г</v>
          </cell>
          <cell r="B75">
            <v>6.4000000000000057</v>
          </cell>
          <cell r="C75" t="str">
            <v>непр</v>
          </cell>
        </row>
        <row r="76">
          <cell r="A76" t="str">
            <v>Туфли модельные женские с верхом из натуральной кожи, пара</v>
          </cell>
          <cell r="B76">
            <v>7</v>
          </cell>
          <cell r="C76" t="str">
            <v>непр</v>
          </cell>
        </row>
        <row r="77">
          <cell r="A77" t="str">
            <v>Колготки женские из синтетической пряжи, средней плотности и уплотненные (20 DEN и выше), штука</v>
          </cell>
          <cell r="B77">
            <v>5.5999999999999943</v>
          </cell>
          <cell r="C77" t="str">
            <v>непр</v>
          </cell>
        </row>
        <row r="78">
          <cell r="A78" t="str">
            <v>Плащ женский из смесовых тканей, на подкладке из искусственного или синтетического шелка, штука</v>
          </cell>
          <cell r="B78">
            <v>7.0999999999999943</v>
          </cell>
          <cell r="C78" t="str">
            <v>непр</v>
          </cell>
        </row>
        <row r="79">
          <cell r="A79" t="str">
            <v>Сапоги осенние женские, высокие с верхом из натуральной кожи, на подошве из синтетического материала, пара</v>
          </cell>
          <cell r="B79">
            <v>5.5999999999999943</v>
          </cell>
          <cell r="C79" t="str">
            <v>непр</v>
          </cell>
        </row>
        <row r="80">
          <cell r="A80" t="str">
            <v>Мужской меховой головной убор из нутрии, сурка, ондатры, штука</v>
          </cell>
          <cell r="B80">
            <v>2.4000000000000057</v>
          </cell>
          <cell r="C80" t="str">
            <v>непр</v>
          </cell>
        </row>
        <row r="81">
          <cell r="A81" t="str">
            <v>Набор мебели для спальни: две полуторные кровати или одна 2-х спальная, шкаф для платья и белья, две прикроватные тумбочки, трюмо (трельяж) или комод с подвесным зеркалом, материал ДСП, отделка пластиком или текстурной бумагой (ламинадом), комплект</v>
          </cell>
          <cell r="B81">
            <v>5.5999999999999943</v>
          </cell>
          <cell r="C81" t="str">
            <v>непр</v>
          </cell>
        </row>
        <row r="82">
          <cell r="A82" t="str">
            <v>Кольцо обручальное, из золота 583-585 пробы, отечественного производства, грамм</v>
          </cell>
          <cell r="B82">
            <v>6.7999999999999972</v>
          </cell>
          <cell r="C82" t="str">
            <v>непр</v>
          </cell>
        </row>
        <row r="83">
          <cell r="A83" t="str">
            <v>Мотоцикл без коляски, штука</v>
          </cell>
          <cell r="B83">
            <v>8.0999999999999943</v>
          </cell>
          <cell r="C83" t="str">
            <v>непр</v>
          </cell>
        </row>
        <row r="84">
          <cell r="A84" t="str">
            <v>Плащ мужской, из смесовых тканей, на подкладке из искусственного или синтетического шелка, штука</v>
          </cell>
          <cell r="B84">
            <v>6.2999999999999972</v>
          </cell>
          <cell r="C84" t="str">
            <v>непр</v>
          </cell>
        </row>
        <row r="85">
          <cell r="A85" t="str">
            <v>Одеколон, флакон емк. 100 мл</v>
          </cell>
          <cell r="B85">
            <v>6.5999999999999943</v>
          </cell>
          <cell r="C85" t="str">
            <v>непр</v>
          </cell>
        </row>
        <row r="86">
          <cell r="A86" t="str">
            <v>Зонт, штука</v>
          </cell>
          <cell r="B86">
            <v>7</v>
          </cell>
          <cell r="C86" t="str">
            <v>непр</v>
          </cell>
        </row>
        <row r="87">
          <cell r="A87" t="str">
            <v>Набор кухонной мебели: 2 рабочих стола, 2 навесных шкафа (полки), мойка с навесным шкафом (сушкой), материал ДСП, отделка пластиком или текстурной бумагой (ламинадом), комплект</v>
          </cell>
          <cell r="B87">
            <v>6.7999999999999972</v>
          </cell>
          <cell r="C87" t="str">
            <v>непр</v>
          </cell>
        </row>
        <row r="88">
          <cell r="A88" t="str">
            <v>Женский меховой головной убор из норки, лисицы, песца, штука</v>
          </cell>
          <cell r="B88">
            <v>2.4000000000000057</v>
          </cell>
          <cell r="C88" t="str">
            <v>непр</v>
          </cell>
        </row>
        <row r="89">
          <cell r="A89" t="str">
            <v>Часы наручные механические, штука</v>
          </cell>
          <cell r="B89">
            <v>6.2000000000000028</v>
          </cell>
          <cell r="C89" t="str">
            <v>непр</v>
          </cell>
        </row>
        <row r="90">
          <cell r="A90" t="str">
            <v>Карандаш чернографитный школьный, штука</v>
          </cell>
          <cell r="B90">
            <v>7.0999999999999943</v>
          </cell>
          <cell r="C90" t="str">
            <v>непр</v>
          </cell>
        </row>
        <row r="91">
          <cell r="A91" t="str">
            <v>Полотенце льняное, хлопчатобумажное кухонное, размером (40-60)х(90-110) см, штука</v>
          </cell>
          <cell r="B91">
            <v>6.5999999999999943</v>
          </cell>
          <cell r="C91" t="str">
            <v>непр</v>
          </cell>
        </row>
        <row r="92">
          <cell r="A92" t="str">
            <v>Пеленки для новорожденных, штука</v>
          </cell>
          <cell r="B92">
            <v>5.9000000000000057</v>
          </cell>
          <cell r="C92" t="str">
            <v>непр</v>
          </cell>
        </row>
        <row r="93">
          <cell r="A93" t="str">
            <v>Рюмка, фужер из простого стекла, штука</v>
          </cell>
          <cell r="B93">
            <v>6.7000000000000028</v>
          </cell>
          <cell r="C93" t="str">
            <v>непр</v>
          </cell>
        </row>
        <row r="94">
          <cell r="A94" t="str">
            <v>Обои (кроме моющихся, шелкографии), рулон дл. 10 м при шир. 50 см</v>
          </cell>
          <cell r="B94">
            <v>7.2999999999999972</v>
          </cell>
          <cell r="C94" t="str">
            <v>непр</v>
          </cell>
        </row>
        <row r="95">
          <cell r="A95" t="str">
            <v>Линолеум, кв. м</v>
          </cell>
          <cell r="B95">
            <v>7.4000000000000057</v>
          </cell>
          <cell r="C95" t="str">
            <v>непр</v>
          </cell>
        </row>
        <row r="96">
          <cell r="A96" t="str">
            <v>Сумка дамская из натуральной кожи, штука</v>
          </cell>
          <cell r="B96">
            <v>6.5999999999999943</v>
          </cell>
          <cell r="C96" t="str">
            <v>непр</v>
          </cell>
        </row>
        <row r="97">
          <cell r="A97" t="str">
            <v>Полотенце хлопчатобумажное личное (включая махровое), размером (40-60)х(90-110) см, штука</v>
          </cell>
          <cell r="B97">
            <v>6.5</v>
          </cell>
          <cell r="C97" t="str">
            <v>непр</v>
          </cell>
        </row>
        <row r="98">
          <cell r="A98" t="str">
            <v>Набор мягкой мебели: диван и два кресла, обивка из ворсовых тканей (плюш, велюр, бархат), диван и кресла с мягкими подлокотниками, комплект</v>
          </cell>
          <cell r="B98">
            <v>6.7000000000000028</v>
          </cell>
          <cell r="C98" t="str">
            <v>непр</v>
          </cell>
        </row>
        <row r="99">
          <cell r="A99" t="str">
            <v>Игрушки мягкие (высотой 20-30 см) для детей ясельного возраста, штука</v>
          </cell>
          <cell r="B99">
            <v>6.7999999999999972</v>
          </cell>
          <cell r="C99" t="str">
            <v>непр</v>
          </cell>
        </row>
        <row r="100">
          <cell r="A100" t="str">
            <v>Краски масляные, эмали отечественные, кг</v>
          </cell>
          <cell r="B100">
            <v>7.2999999999999972</v>
          </cell>
          <cell r="C100" t="str">
            <v>непр</v>
          </cell>
        </row>
        <row r="101">
          <cell r="A101" t="str">
            <v>Пиломатериалы необрезные, хвойных пород, куб. м</v>
          </cell>
          <cell r="B101">
            <v>6.7999999999999972</v>
          </cell>
          <cell r="C101" t="str">
            <v>непр</v>
          </cell>
        </row>
        <row r="102">
          <cell r="A102" t="str">
            <v>Костюм-двойка женский из полушерстяных или смесовых тканей, классического стиля, жакет с длинным рукавом на подкладке из искусственного или синтетического шелка, комплект</v>
          </cell>
          <cell r="B102">
            <v>5.7000000000000028</v>
          </cell>
          <cell r="C102" t="str">
            <v>непр</v>
          </cell>
        </row>
        <row r="103">
          <cell r="A103" t="str">
            <v>Туалетная вода, производства стран Западной Европы и Америки, флакон емк. 100 мл</v>
          </cell>
          <cell r="B103">
            <v>7.2999999999999972</v>
          </cell>
          <cell r="C103" t="str">
            <v>непр</v>
          </cell>
        </row>
        <row r="104">
          <cell r="A104" t="str">
            <v>Шампунь, в пересчете за флакон емк. 250 мл</v>
          </cell>
          <cell r="B104">
            <v>7</v>
          </cell>
          <cell r="C104" t="str">
            <v>непр</v>
          </cell>
        </row>
        <row r="105">
          <cell r="A105" t="str">
            <v>Столовые приборы из нержавеющей стали (набор: ложка, вилка, нож), комплект из 3-х предметов</v>
          </cell>
          <cell r="B105">
            <v>6.7000000000000028</v>
          </cell>
          <cell r="C105" t="str">
            <v>непр</v>
          </cell>
        </row>
        <row r="106">
          <cell r="A106" t="str">
            <v>Колготки женские из синтетической пряжи (без лайкры), тонкие (плотностью до 20 DEN), штука</v>
          </cell>
          <cell r="B106">
            <v>6.9000000000000057</v>
          </cell>
          <cell r="C106" t="str">
            <v>непр</v>
          </cell>
        </row>
        <row r="107">
          <cell r="A107" t="str">
            <v>Коньки роликовые, пара</v>
          </cell>
          <cell r="B107">
            <v>8</v>
          </cell>
          <cell r="C107" t="str">
            <v>непр</v>
          </cell>
        </row>
        <row r="108">
          <cell r="A108" t="str">
            <v>Полотенце хлопчатобумажное махровое (банное), размером (60-80)х(130-150) см, штука</v>
          </cell>
          <cell r="B108">
            <v>6.9000000000000057</v>
          </cell>
          <cell r="C108" t="str">
            <v>непр</v>
          </cell>
        </row>
        <row r="109">
          <cell r="A109" t="str">
            <v>Сапоги, ботинки для детей школьного возраста (размер 20-22,5) с верхом из натуральной кожи, на утепленной подкладке, подошве из синтетического материала, пара</v>
          </cell>
          <cell r="B109">
            <v>4.4000000000000057</v>
          </cell>
          <cell r="C109" t="str">
            <v>непр</v>
          </cell>
        </row>
        <row r="110">
          <cell r="A110" t="str">
            <v>Диван-кровать, штука</v>
          </cell>
          <cell r="B110">
            <v>6.5</v>
          </cell>
          <cell r="C110" t="str">
            <v>непр</v>
          </cell>
        </row>
        <row r="111">
          <cell r="A111" t="str">
            <v>Ситец набивной, отечественного  производства, в пересчете на шир. 80 см, погонный метр</v>
          </cell>
          <cell r="B111">
            <v>6.7999999999999972</v>
          </cell>
          <cell r="C111" t="str">
            <v>непр</v>
          </cell>
        </row>
        <row r="112">
          <cell r="A112" t="str">
            <v>Сапоги, ботинки мужские с верхом из натуральной кожи, на утепленной подкладке, подошве из синтетического материала, пара</v>
          </cell>
          <cell r="B112">
            <v>3.7000000000000028</v>
          </cell>
          <cell r="C112" t="str">
            <v>непр</v>
          </cell>
        </row>
        <row r="113">
          <cell r="A113" t="str">
            <v>Набор мягкой мебели: диван и два кресла, обивка из декоративных гобеленовых тканей, комплект</v>
          </cell>
          <cell r="B113">
            <v>7</v>
          </cell>
          <cell r="C113" t="str">
            <v>непр</v>
          </cell>
        </row>
        <row r="114">
          <cell r="A114" t="str">
            <v>Пальто детское меховое из овчины или кролика, дубленка (размер 48-60), штука</v>
          </cell>
          <cell r="B114">
            <v>2.7999999999999972</v>
          </cell>
          <cell r="C114" t="str">
            <v>непр</v>
          </cell>
        </row>
        <row r="115">
          <cell r="A115" t="str">
            <v>Туфли летние женские с верхом из искусственной кожи, пара</v>
          </cell>
          <cell r="B115">
            <v>9.7000000000000028</v>
          </cell>
          <cell r="C115" t="str">
            <v>непр</v>
          </cell>
        </row>
        <row r="116">
          <cell r="A116" t="str">
            <v>Доска обрезная, куб. м</v>
          </cell>
          <cell r="B116">
            <v>7.2000000000000028</v>
          </cell>
          <cell r="C116" t="str">
            <v>непр</v>
          </cell>
        </row>
        <row r="117">
          <cell r="A117" t="str">
            <v>Полуботинки мужские с верхом из искусственной кожи, на подошве из синтетического материала, пара</v>
          </cell>
          <cell r="B117">
            <v>7.7999999999999972</v>
          </cell>
          <cell r="C117" t="str">
            <v>непр</v>
          </cell>
        </row>
        <row r="118">
          <cell r="A118" t="str">
            <v>Чайник стальной эмалированный емкостью 2-3 л, штука</v>
          </cell>
          <cell r="B118">
            <v>6.7000000000000028</v>
          </cell>
          <cell r="C118" t="str">
            <v>непр</v>
          </cell>
        </row>
        <row r="119">
          <cell r="A119" t="str">
            <v>Куртка зимняя мужская, с верхом из плащевых (смесовых, синтетических) тканей, с подкладкой, утепленная искусственным мехом (пухо-пером, тройным синтепоном), штука</v>
          </cell>
          <cell r="B119">
            <v>3.7000000000000028</v>
          </cell>
          <cell r="C119" t="str">
            <v>непр</v>
          </cell>
        </row>
        <row r="120">
          <cell r="A120" t="str">
            <v>Куртка зимняя для детей школьного возраста (размер 64-76), из смесовых или синтетических тканей, утепленная искусственным мехом (пухо-пером, тройным синтепоном), штука</v>
          </cell>
          <cell r="B120">
            <v>4.2000000000000028</v>
          </cell>
          <cell r="C120" t="str">
            <v>непр</v>
          </cell>
        </row>
        <row r="121">
          <cell r="A121" t="str">
            <v>Туфли летние, сандалеты детские (размер 20-22,5), пара</v>
          </cell>
          <cell r="B121">
            <v>9.5999999999999943</v>
          </cell>
          <cell r="C121" t="str">
            <v>непр</v>
          </cell>
        </row>
        <row r="122">
          <cell r="A122" t="str">
            <v>Туфли женские закрытые с верхом из искусственной кожи, на подошве из синтетического материала, низком каблуке, пара</v>
          </cell>
          <cell r="B122">
            <v>8.7999999999999972</v>
          </cell>
          <cell r="C122" t="str">
            <v>непр</v>
          </cell>
        </row>
        <row r="123">
          <cell r="A123" t="str">
            <v>Кроссовые туфли детские из кожзаменителя (размер 16-22), пара</v>
          </cell>
          <cell r="B123">
            <v>8.5</v>
          </cell>
          <cell r="C123" t="str">
            <v>непр</v>
          </cell>
        </row>
        <row r="124">
          <cell r="A124" t="str">
            <v>Платье женское из полушерстяных тканей, штука</v>
          </cell>
          <cell r="B124">
            <v>6.5</v>
          </cell>
          <cell r="C124" t="str">
            <v>непр</v>
          </cell>
        </row>
        <row r="125">
          <cell r="A125" t="str">
            <v>Платье для девочек школьного возраста из полушерстяных или смесовых тканей (размер 64-76), штука</v>
          </cell>
          <cell r="B125">
            <v>8</v>
          </cell>
          <cell r="C125" t="str">
            <v>непр</v>
          </cell>
        </row>
        <row r="126">
          <cell r="A126" t="str">
            <v>Туфли женские закрытые из натуральной кожи, на подошве из синтетического материала, низком каблуке, пара</v>
          </cell>
          <cell r="B126">
            <v>8.2999999999999972</v>
          </cell>
          <cell r="C126" t="str">
            <v>непр</v>
          </cell>
        </row>
        <row r="127">
          <cell r="A127" t="str">
            <v>Щетка зубная, штука</v>
          </cell>
          <cell r="B127">
            <v>7.9000000000000057</v>
          </cell>
          <cell r="C127" t="str">
            <v>непр</v>
          </cell>
        </row>
        <row r="128">
          <cell r="A128" t="str">
            <v>Ботинки (полуботинки) для детей школьного возраста (размер 21-23) на синтетической подошве, пара</v>
          </cell>
          <cell r="B128">
            <v>7.2000000000000028</v>
          </cell>
          <cell r="C128" t="str">
            <v>непр</v>
          </cell>
        </row>
        <row r="129">
          <cell r="A129" t="str">
            <v>Куртка для детей дошкольного возраста (размер 48-60) из смесовых тканей на утепленной подкладке, синтепоне, штука</v>
          </cell>
          <cell r="B129">
            <v>6.0999999999999943</v>
          </cell>
          <cell r="C129" t="str">
            <v>непр</v>
          </cell>
        </row>
        <row r="130">
          <cell r="A130" t="str">
            <v>Белье для новорожденных и детей ясельного возраста (рубашечки, кофточки, распашонки), штука</v>
          </cell>
          <cell r="B130">
            <v>7.4000000000000057</v>
          </cell>
          <cell r="C130" t="str">
            <v>непр</v>
          </cell>
        </row>
        <row r="131">
          <cell r="A131" t="str">
            <v>Пододеяльник хлопчатобумажный (разм.145х215), штука</v>
          </cell>
          <cell r="B131">
            <v>7</v>
          </cell>
          <cell r="C131" t="str">
            <v>непр</v>
          </cell>
        </row>
        <row r="132">
          <cell r="A132" t="str">
            <v>Костюм спортивный для взрослых из смесовых или синтетических материалов, комплект</v>
          </cell>
          <cell r="B132">
            <v>7.7999999999999972</v>
          </cell>
          <cell r="C132" t="str">
            <v>непр</v>
          </cell>
        </row>
        <row r="133">
          <cell r="A133" t="str">
            <v>Стул с мягким сиденьем, жесткой спинкой, обивка из декоративных гобеленовых тканей, штука</v>
          </cell>
          <cell r="B133">
            <v>7.5</v>
          </cell>
          <cell r="C133" t="str">
            <v>непр</v>
          </cell>
        </row>
        <row r="134">
          <cell r="A134" t="str">
            <v>Сорочка мужская верхняя из хлопчатобумажных или смесовых тканей, с длинным рукавом, штука</v>
          </cell>
          <cell r="B134">
            <v>7.7000000000000028</v>
          </cell>
          <cell r="C134" t="str">
            <v>непр</v>
          </cell>
        </row>
        <row r="135">
          <cell r="A135" t="str">
            <v>Кастрюля стальная эмалированная емкостью 2-4 л, штука</v>
          </cell>
          <cell r="B135">
            <v>7.5</v>
          </cell>
          <cell r="C135" t="str">
            <v>непр</v>
          </cell>
        </row>
        <row r="136">
          <cell r="A136" t="str">
            <v>Джемпер (свитер, жакет) женский из шерстяной, полушерстяной или смесовой пряжи, штука</v>
          </cell>
          <cell r="B136">
            <v>6.2000000000000028</v>
          </cell>
          <cell r="C136" t="str">
            <v>непр</v>
          </cell>
        </row>
        <row r="137">
          <cell r="A137" t="str">
            <v>Костюм спортивный для детей школьного возраста (размер 64-76) из смесовых или синтетических материалов, комплект</v>
          </cell>
          <cell r="B137">
            <v>7.9000000000000057</v>
          </cell>
          <cell r="C137" t="str">
            <v>непр</v>
          </cell>
        </row>
        <row r="138">
          <cell r="A138" t="str">
            <v>Носки мужские из хлопчатобумажной или смесовой пряжи, пара</v>
          </cell>
          <cell r="B138">
            <v>7.5999999999999943</v>
          </cell>
          <cell r="C138" t="str">
            <v>непр</v>
          </cell>
        </row>
        <row r="139">
          <cell r="A139" t="str">
            <v>Сапоги цельнорезиновые детские, пара</v>
          </cell>
          <cell r="B139">
            <v>8.5</v>
          </cell>
          <cell r="C139" t="str">
            <v>непр</v>
          </cell>
        </row>
        <row r="140">
          <cell r="A140" t="str">
            <v>Легковой автомобиль марки ВАЗ 2107, 2108, 2109, с базовой комплектацией, отечественного производства, штука</v>
          </cell>
          <cell r="B140">
            <v>11</v>
          </cell>
          <cell r="C140" t="str">
            <v>непр</v>
          </cell>
        </row>
        <row r="141">
          <cell r="A141" t="str">
            <v>Брюки мужские из полушерстяных тканей, классического стиля, штука</v>
          </cell>
          <cell r="B141">
            <v>7.7000000000000028</v>
          </cell>
          <cell r="C141" t="str">
            <v>непр</v>
          </cell>
        </row>
        <row r="142">
          <cell r="A142" t="str">
            <v>Стол письменный, штука</v>
          </cell>
          <cell r="B142">
            <v>8.2000000000000028</v>
          </cell>
          <cell r="C142" t="str">
            <v>непр</v>
          </cell>
        </row>
        <row r="143">
          <cell r="A143" t="str">
            <v>Стол обеденный, штука</v>
          </cell>
          <cell r="B143">
            <v>7.7999999999999972</v>
          </cell>
          <cell r="C143" t="str">
            <v>непр</v>
          </cell>
        </row>
        <row r="144">
          <cell r="A144" t="str">
            <v>Ползунки из хлопчатобумажного трикотажного полотна на плечиках (размер 44-48), штука</v>
          </cell>
          <cell r="B144">
            <v>7.5999999999999943</v>
          </cell>
          <cell r="C144" t="str">
            <v>непр</v>
          </cell>
        </row>
        <row r="145">
          <cell r="A145" t="str">
            <v>Носки, гольфы детские из хлопчатобумажной или смесовой пряжи (размер 14-18), пара</v>
          </cell>
          <cell r="B145">
            <v>8.2000000000000028</v>
          </cell>
          <cell r="C145" t="str">
            <v>непр</v>
          </cell>
        </row>
        <row r="146">
          <cell r="A146" t="str">
            <v>Куртка для детей школьного возраста (размер 64-76), из смесовых или синтетических тканей, на утепленной подкладке из синтепона (ватина), штука</v>
          </cell>
          <cell r="B146">
            <v>6.2999999999999972</v>
          </cell>
          <cell r="C146" t="str">
            <v>непр</v>
          </cell>
        </row>
        <row r="147">
          <cell r="A147" t="str">
            <v>Кроссовые туфли для взрослых, верх из кожзаменителя, на шнурках или липучках, пара</v>
          </cell>
          <cell r="B147">
            <v>9.0999999999999943</v>
          </cell>
          <cell r="C147" t="str">
            <v>непр</v>
          </cell>
        </row>
        <row r="148">
          <cell r="A148" t="str">
            <v>Общероссийская ежедневная газета (Известия, Труд, Российская газета) в розницу, штука</v>
          </cell>
          <cell r="B148">
            <v>9.9000000000000057</v>
          </cell>
          <cell r="C148" t="str">
            <v>непр</v>
          </cell>
        </row>
        <row r="149">
          <cell r="A149" t="str">
            <v>Костюм-двойка мужской, традиционного прямого покроя, из шерстяных или полушерстяных тканей, пиджак на подкладке из искусственного или синтетического шелка,  штука</v>
          </cell>
          <cell r="B149">
            <v>7.5</v>
          </cell>
          <cell r="C149" t="str">
            <v>непр</v>
          </cell>
        </row>
        <row r="150">
          <cell r="A150" t="str">
            <v>Пальто (полупальто, утепленный плащ) женское из смесовых или синтетических тканей, на подкладке, утепленное синтепоном, штука</v>
          </cell>
          <cell r="B150">
            <v>5.2999999999999972</v>
          </cell>
          <cell r="C150" t="str">
            <v>непр</v>
          </cell>
        </row>
        <row r="151">
          <cell r="A151" t="str">
            <v>Спички, коробок</v>
          </cell>
          <cell r="B151">
            <v>8.0999999999999943</v>
          </cell>
          <cell r="C151" t="str">
            <v>непр</v>
          </cell>
        </row>
        <row r="152">
          <cell r="A152" t="str">
            <v>Ткань гладкокрашеная набивная, бельевая, в пересчете на шир. 100 см, погонный метр</v>
          </cell>
          <cell r="B152">
            <v>7.7000000000000028</v>
          </cell>
          <cell r="C152" t="str">
            <v>непр</v>
          </cell>
        </row>
        <row r="153">
          <cell r="A153" t="str">
            <v>Платье для девочек дошкольного возраста (размер 48-60) из хлопчатобумажных или смесовых тканей, штука</v>
          </cell>
          <cell r="B153">
            <v>9</v>
          </cell>
          <cell r="C153" t="str">
            <v>непр</v>
          </cell>
        </row>
        <row r="154">
          <cell r="A154" t="str">
            <v>Майка мужская, штука</v>
          </cell>
          <cell r="B154">
            <v>8.2999999999999972</v>
          </cell>
          <cell r="C154" t="str">
            <v>непр</v>
          </cell>
        </row>
        <row r="155">
          <cell r="A155" t="str">
            <v>Паста зубная в тюбике, отечественная, в пересчете за 100 г</v>
          </cell>
          <cell r="B155">
            <v>8.0999999999999943</v>
          </cell>
          <cell r="C155" t="str">
            <v>непр</v>
          </cell>
        </row>
        <row r="156">
          <cell r="A156" t="str">
            <v>Шкаф для платья и белья, штука</v>
          </cell>
          <cell r="B156">
            <v>8</v>
          </cell>
          <cell r="C156" t="str">
            <v>непр</v>
          </cell>
        </row>
        <row r="157">
          <cell r="A157" t="str">
            <v>Джемпер (свитер, жакет) мужской из шерстяной, полушерстяной или смесовой пряжи, штука</v>
          </cell>
          <cell r="B157">
            <v>7.2999999999999972</v>
          </cell>
          <cell r="C157" t="str">
            <v>непр</v>
          </cell>
        </row>
        <row r="158">
          <cell r="A158" t="str">
            <v>Полуботинки мужские с верхом из натуральной кожи, на подошве из синтетического материала, пара</v>
          </cell>
          <cell r="B158">
            <v>7.7999999999999972</v>
          </cell>
          <cell r="C158" t="str">
            <v>непр</v>
          </cell>
        </row>
        <row r="159">
          <cell r="A159" t="str">
            <v>Набор корпусной мебели из 5-ти секций (шкафы для платья, посуды, книг, многоцелевого назначения) с антресолями, материал ДСП с отделкой пластиком или текстурной бумагой (ламинадом), комплект</v>
          </cell>
          <cell r="B159">
            <v>8.7000000000000028</v>
          </cell>
          <cell r="C159" t="str">
            <v>непр</v>
          </cell>
        </row>
        <row r="160">
          <cell r="A160" t="str">
            <v>Морозильник отечественного производства и производства стран СНГ, емкость холодильной камеры 200-240 л, штука</v>
          </cell>
          <cell r="B160">
            <v>8.7999999999999972</v>
          </cell>
          <cell r="C160" t="str">
            <v>непр</v>
          </cell>
        </row>
        <row r="161">
          <cell r="A161" t="str">
            <v>Куртка мужская, с верхом из плащевых (смесовых, синтетических) тканей, с подкладкой, утепленная синтепоном, штука</v>
          </cell>
          <cell r="B161">
            <v>6.5</v>
          </cell>
          <cell r="C161" t="str">
            <v>непр</v>
          </cell>
        </row>
        <row r="162">
          <cell r="A162" t="str">
            <v>Наволочка хлопчатобумажная (разм.70х70), штука</v>
          </cell>
          <cell r="B162">
            <v>8.0999999999999943</v>
          </cell>
          <cell r="C162" t="str">
            <v>непр</v>
          </cell>
        </row>
        <row r="163">
          <cell r="A163" t="str">
            <v>Простыня хлопчатобумажная (разм.145х215), штука</v>
          </cell>
          <cell r="B163">
            <v>8</v>
          </cell>
          <cell r="C163" t="str">
            <v>непр</v>
          </cell>
        </row>
        <row r="164">
          <cell r="A164" t="str">
            <v>Трусы мужские из хлопчатобумажной пряжи, штука</v>
          </cell>
          <cell r="B164">
            <v>8.7999999999999972</v>
          </cell>
          <cell r="C164" t="str">
            <v>непр</v>
          </cell>
        </row>
        <row r="165">
          <cell r="A165" t="str">
            <v>Чашка чайная с блюдцем, комплект</v>
          </cell>
          <cell r="B165">
            <v>8.5999999999999943</v>
          </cell>
          <cell r="C165" t="str">
            <v>непр</v>
          </cell>
        </row>
        <row r="166">
          <cell r="A166" t="str">
            <v>Костюм трикотажный для детей ясельного возраста (размер 44-48), комплект</v>
          </cell>
          <cell r="B166">
            <v>8</v>
          </cell>
          <cell r="C166" t="str">
            <v>непр</v>
          </cell>
        </row>
        <row r="167">
          <cell r="A167" t="str">
            <v>Кирпич красный, 1000 штук</v>
          </cell>
          <cell r="B167">
            <v>10.5</v>
          </cell>
          <cell r="C167" t="str">
            <v>непр</v>
          </cell>
        </row>
        <row r="168">
          <cell r="A168" t="str">
            <v>Панталоны, трусы женские из хлопчатобумажной, смесовой пряжи, штука</v>
          </cell>
          <cell r="B168">
            <v>9.0999999999999943</v>
          </cell>
          <cell r="C168" t="str">
            <v>непр</v>
          </cell>
        </row>
        <row r="169">
          <cell r="A169" t="str">
            <v>Игрушки пластмассовые для детей ясельного возраста, штука</v>
          </cell>
          <cell r="B169">
            <v>8.9000000000000057</v>
          </cell>
          <cell r="C169" t="str">
            <v>непр</v>
          </cell>
        </row>
        <row r="170">
          <cell r="A170" t="str">
            <v>Ботинки (полуботинки) для детей дошкольного возраста (размер 16-18), пара</v>
          </cell>
          <cell r="B170">
            <v>8</v>
          </cell>
          <cell r="C170" t="str">
            <v>непр</v>
          </cell>
        </row>
        <row r="171">
          <cell r="A171" t="str">
            <v>Бюстгальтер, штука</v>
          </cell>
          <cell r="B171">
            <v>8.5</v>
          </cell>
          <cell r="C171" t="str">
            <v>непр</v>
          </cell>
        </row>
        <row r="172">
          <cell r="A172" t="str">
            <v>Холодильник компрессионный, напольный, двухкамерный, класс ***, емкость холодильной камеры 250-300 л, с автоматической оттайкой, отечественного производства и производства стран СНГ, штука</v>
          </cell>
          <cell r="B172">
            <v>9.5999999999999943</v>
          </cell>
          <cell r="C172" t="str">
            <v>непр</v>
          </cell>
        </row>
        <row r="173">
          <cell r="A173" t="str">
            <v>Комплект постельного белья 1,5 спального (простыня, пододеяльник, 2 наволочки) хлопчатобумажный, комплект</v>
          </cell>
          <cell r="B173">
            <v>8</v>
          </cell>
          <cell r="C173" t="str">
            <v>непр</v>
          </cell>
        </row>
        <row r="174">
          <cell r="A174" t="str">
            <v>Платье (платье-костюм) женское из искусственной или синтетической ткани, легкого трикотажного полотна, штука</v>
          </cell>
          <cell r="B174">
            <v>8.7000000000000028</v>
          </cell>
          <cell r="C174" t="str">
            <v>непр</v>
          </cell>
        </row>
        <row r="175">
          <cell r="A175" t="str">
            <v>Брюки мужские из джинсовой ткани (джинсы), штука</v>
          </cell>
          <cell r="B175">
            <v>9.5999999999999943</v>
          </cell>
          <cell r="C175" t="str">
            <v>непр</v>
          </cell>
        </row>
        <row r="176">
          <cell r="A176" t="str">
            <v>Сорочка верхняя для мальчиков школьного возраста (размер 64-76) из хлопчатобумажных или смесовых тканей, с длинным рукавом, штука</v>
          </cell>
          <cell r="B176">
            <v>10.099999999999994</v>
          </cell>
          <cell r="C176" t="str">
            <v>непр</v>
          </cell>
        </row>
        <row r="177">
          <cell r="A177" t="str">
            <v>Комбинезон (костюм) из смесовых или синтетических тканей для детей дошкольного возраста (размер 48-60), на синтетической подкладке, утепленный, штука</v>
          </cell>
          <cell r="B177">
            <v>6.7999999999999972</v>
          </cell>
          <cell r="C177" t="str">
            <v>непр</v>
          </cell>
        </row>
        <row r="178">
          <cell r="A178" t="str">
            <v>Мужской меховой головной убор из кролика, штука</v>
          </cell>
          <cell r="B178">
            <v>3.7000000000000028</v>
          </cell>
          <cell r="C178" t="str">
            <v>непр</v>
          </cell>
        </row>
        <row r="179">
          <cell r="A179" t="str">
            <v>Крем для лица отечественный, в пересчете за 100 г</v>
          </cell>
          <cell r="B179">
            <v>8.7999999999999972</v>
          </cell>
          <cell r="C179" t="str">
            <v>непр</v>
          </cell>
        </row>
        <row r="180">
          <cell r="A180" t="str">
            <v>Рюкзак (сумка, портфель, ранец) ученический из кожзаменителя или смесовой ткани, штука</v>
          </cell>
          <cell r="B180">
            <v>10.799999999999997</v>
          </cell>
          <cell r="C180" t="str">
            <v>непр</v>
          </cell>
        </row>
        <row r="181">
          <cell r="A181" t="str">
            <v>Платье женское из хлопчатобумажных тканей, штука</v>
          </cell>
          <cell r="B181">
            <v>10.599999999999994</v>
          </cell>
          <cell r="C181" t="str">
            <v>непр</v>
          </cell>
        </row>
        <row r="182">
          <cell r="A182" t="str">
            <v>Сорочка ночная женская, из хлопчатобумажных или смесовых тканей (трикотажного полотна), штука</v>
          </cell>
          <cell r="B182">
            <v>9.2000000000000028</v>
          </cell>
          <cell r="C182" t="str">
            <v>непр</v>
          </cell>
        </row>
        <row r="183">
          <cell r="A183" t="str">
            <v>Брюки из джинсовой ткани для детей школьного возраста (размер 64-76), штука</v>
          </cell>
          <cell r="B183">
            <v>10.099999999999994</v>
          </cell>
          <cell r="C183" t="str">
            <v>непр</v>
          </cell>
        </row>
        <row r="184">
          <cell r="A184" t="str">
            <v>Халат женский из хлопчатобумажных тканей, штука</v>
          </cell>
          <cell r="B184">
            <v>9.4000000000000057</v>
          </cell>
          <cell r="C184" t="str">
            <v>непр</v>
          </cell>
        </row>
        <row r="185">
          <cell r="A185" t="str">
            <v>Брюки из полушерстяных или смесовых тканей для детей школьного возраста (размер 64-76), штука</v>
          </cell>
          <cell r="B185">
            <v>9.4000000000000057</v>
          </cell>
          <cell r="C185" t="str">
            <v>непр</v>
          </cell>
        </row>
        <row r="186">
          <cell r="A186" t="str">
            <v>Крем для лица импортный, в пересчете за 100 мл</v>
          </cell>
          <cell r="B186">
            <v>9.7000000000000028</v>
          </cell>
          <cell r="C186" t="str">
            <v>непр</v>
          </cell>
        </row>
        <row r="187">
          <cell r="A187" t="str">
            <v>Блузка женская из искусственных или синтетических тканей, с длинным рукавом, штука</v>
          </cell>
          <cell r="B187">
            <v>10.099999999999994</v>
          </cell>
          <cell r="C187" t="str">
            <v>непр</v>
          </cell>
        </row>
        <row r="188">
          <cell r="A188" t="str">
            <v>Джемпер (свитер, пуловер, жакет) для детей школьного возраста (размер 64-76) из шерстяной, полушерстяной или смесовой пряжи, штука</v>
          </cell>
          <cell r="B188">
            <v>8.2999999999999972</v>
          </cell>
          <cell r="C188" t="str">
            <v>непр</v>
          </cell>
        </row>
        <row r="189">
          <cell r="A189" t="str">
            <v>Футболка детская из хлопчатобумажной или смесовой пряжи (размер 64-76), штука</v>
          </cell>
          <cell r="B189">
            <v>10.700000000000003</v>
          </cell>
          <cell r="C189" t="str">
            <v>непр</v>
          </cell>
        </row>
        <row r="190">
          <cell r="A190" t="str">
            <v>Книга детективно-приключенческого жанра в твердой обложке объемом в 300-500 страниц, штука</v>
          </cell>
          <cell r="B190">
            <v>8.7999999999999972</v>
          </cell>
          <cell r="C190" t="str">
            <v>непр</v>
          </cell>
        </row>
        <row r="191">
          <cell r="A191" t="str">
            <v>Трусы детские из хлопчатобумажной пряжи (размер 64-76), штука</v>
          </cell>
          <cell r="B191">
            <v>10.099999999999994</v>
          </cell>
          <cell r="C191" t="str">
            <v>непр</v>
          </cell>
        </row>
        <row r="192">
          <cell r="A192" t="str">
            <v>Сорочка верхняя для мальчиков дошкольного возраста (размер 48-60) из хлопчатобумажных или смесовых тканей, с длинным рукавом, штука</v>
          </cell>
          <cell r="B192">
            <v>10.400000000000006</v>
          </cell>
          <cell r="C192" t="str">
            <v>непр</v>
          </cell>
        </row>
        <row r="193">
          <cell r="A193" t="str">
            <v>Сигареты без фильтра, в мягкой упаковке, отечественные (Астра, Прима, Полет и т.д.), пачка 20 штук</v>
          </cell>
          <cell r="B193">
            <v>11.099999999999994</v>
          </cell>
          <cell r="C193" t="str">
            <v>непр</v>
          </cell>
        </row>
        <row r="194">
          <cell r="A194" t="str">
            <v>Юбка женская из костюмных шерстяных или полушерстяных тканей прямого силуэта, штука</v>
          </cell>
          <cell r="B194">
            <v>8.9000000000000057</v>
          </cell>
          <cell r="C194" t="str">
            <v>непр</v>
          </cell>
        </row>
        <row r="195">
          <cell r="A195" t="str">
            <v>Бензин автомобильный марки АИ-95 и выше, литр</v>
          </cell>
          <cell r="B195">
            <v>11.799999999999997</v>
          </cell>
          <cell r="C195" t="str">
            <v>непр</v>
          </cell>
        </row>
        <row r="196">
          <cell r="A196" t="str">
            <v>Тарелка мелкая или глубокая, штука</v>
          </cell>
          <cell r="B196">
            <v>10.799999999999997</v>
          </cell>
          <cell r="C196" t="str">
            <v>непр</v>
          </cell>
        </row>
        <row r="197">
          <cell r="A197" t="str">
            <v>Плиты древесностружечные, кв. м</v>
          </cell>
          <cell r="B197">
            <v>9.0999999999999943</v>
          </cell>
          <cell r="C197" t="str">
            <v>непр</v>
          </cell>
        </row>
        <row r="198">
          <cell r="A198" t="str">
            <v>Поливитамины с микроэлементами, импортные (типа Пиковит, Микровит), в пересчете за 10 штук дpаже</v>
          </cell>
          <cell r="B198">
            <v>11.299999999999997</v>
          </cell>
          <cell r="C198" t="str">
            <v>непр</v>
          </cell>
        </row>
        <row r="199">
          <cell r="A199" t="str">
            <v>Бензин автомобильный марки АИ-92 (АИ-93 и т.п.), литр</v>
          </cell>
          <cell r="B199">
            <v>12.799999999999997</v>
          </cell>
          <cell r="C199" t="str">
            <v>непр</v>
          </cell>
        </row>
        <row r="200">
          <cell r="A200" t="str">
            <v>Шифер, 10 усл. плиток, каждая размером 1х1 м</v>
          </cell>
          <cell r="B200">
            <v>12.099999999999994</v>
          </cell>
          <cell r="C200" t="str">
            <v>непр</v>
          </cell>
        </row>
        <row r="201">
          <cell r="A201" t="str">
            <v>Блузка для девочек школьного возраста (размер 64-76) из хлопчатобумажных или смесовых тканей, штука</v>
          </cell>
          <cell r="B201">
            <v>13.099999999999994</v>
          </cell>
          <cell r="C201" t="str">
            <v>непр</v>
          </cell>
        </row>
        <row r="202">
          <cell r="A202" t="str">
            <v>Юбка для девочек школьного возраста (размер 64-76) из полушерстяных (смесовых) тканей или из полушерстяного (смесового) трикотажного полотна, штука</v>
          </cell>
          <cell r="B202">
            <v>12.599999999999994</v>
          </cell>
          <cell r="C202" t="str">
            <v>непр</v>
          </cell>
        </row>
        <row r="203">
          <cell r="A203" t="str">
            <v>Валокордин, флакон емк. 20 мл</v>
          </cell>
          <cell r="B203">
            <v>15</v>
          </cell>
          <cell r="C203" t="str">
            <v>непр</v>
          </cell>
        </row>
        <row r="204">
          <cell r="A204" t="str">
            <v>Учебник, учебное пособие (дидактический материал) для общеобразовательной школы, штука</v>
          </cell>
          <cell r="B204">
            <v>12.200000000000003</v>
          </cell>
          <cell r="C204" t="str">
            <v>непр</v>
          </cell>
        </row>
        <row r="205">
          <cell r="A205" t="str">
            <v>Уголь, тонна</v>
          </cell>
          <cell r="B205">
            <v>10.900000000000006</v>
          </cell>
          <cell r="C205" t="str">
            <v>непр</v>
          </cell>
        </row>
        <row r="206">
          <cell r="A206" t="str">
            <v>Дрова, куб. м</v>
          </cell>
          <cell r="B206">
            <v>12.900000000000006</v>
          </cell>
          <cell r="C206" t="str">
            <v>непр</v>
          </cell>
        </row>
        <row r="207">
          <cell r="A207" t="str">
            <v>Папиросы, пачка 25 штук</v>
          </cell>
          <cell r="B207">
            <v>13.400000000000006</v>
          </cell>
          <cell r="C207" t="str">
            <v>непр</v>
          </cell>
        </row>
        <row r="208">
          <cell r="A208" t="str">
            <v>Бензин автомобильный марки А-76 (АИ-80 и т.п.), отечественного производства, литр</v>
          </cell>
          <cell r="B208">
            <v>16.400000000000006</v>
          </cell>
          <cell r="C208" t="str">
            <v>непр</v>
          </cell>
        </row>
        <row r="209">
          <cell r="A209" t="str">
            <v>Цемент тарированный, 50 кг</v>
          </cell>
          <cell r="B209">
            <v>19</v>
          </cell>
          <cell r="C209" t="str">
            <v>непр</v>
          </cell>
        </row>
        <row r="210">
          <cell r="A210" t="str">
            <v>Поливитамины отечественные (типа Ундевит, Гексавит и т.п.), 10 штук драже</v>
          </cell>
          <cell r="B210">
            <v>14.900000000000006</v>
          </cell>
          <cell r="C210" t="str">
            <v>непр</v>
          </cell>
        </row>
        <row r="211">
          <cell r="A211" t="str">
            <v>Бинт размером 5см х 10м, штука</v>
          </cell>
          <cell r="B211">
            <v>8.5</v>
          </cell>
          <cell r="C211" t="str">
            <v>непр</v>
          </cell>
        </row>
        <row r="212">
          <cell r="A212" t="str">
            <v>Электрическая лампа нормальная осветительная, круглая, прозрачная, мощностью 60-100 вт, напряжение 220-230 в, отечественного производства, штука</v>
          </cell>
          <cell r="B212">
            <v>6.4000000000000057</v>
          </cell>
          <cell r="C212" t="str">
            <v>непр</v>
          </cell>
        </row>
        <row r="213">
          <cell r="A213" t="str">
            <v>Но-Шпа, 100 таблеток</v>
          </cell>
          <cell r="B213">
            <v>21.599999999999994</v>
          </cell>
          <cell r="C213" t="str">
            <v>непр</v>
          </cell>
        </row>
        <row r="214">
          <cell r="A214" t="str">
            <v>Стекло оконное листовое, толщиной 3-4 мм, кв. м</v>
          </cell>
          <cell r="B214">
            <v>4.5</v>
          </cell>
          <cell r="C214" t="str">
            <v>непр</v>
          </cell>
        </row>
        <row r="215">
          <cell r="A215" t="str">
            <v>Аскорбиновая кислота, 10 штук драже</v>
          </cell>
          <cell r="B215">
            <v>26.200000000000003</v>
          </cell>
          <cell r="C215" t="str">
            <v>непр</v>
          </cell>
        </row>
        <row r="216">
          <cell r="A216" t="str">
            <v>Торф, тонна</v>
          </cell>
          <cell r="B216">
            <v>14.700000000000003</v>
          </cell>
          <cell r="C216" t="str">
            <v>непр</v>
          </cell>
        </row>
        <row r="217">
          <cell r="A217" t="str">
            <v>Капуста свежая белокочанная, кг</v>
          </cell>
          <cell r="B217">
            <v>-22</v>
          </cell>
          <cell r="C217" t="str">
            <v>прод</v>
          </cell>
        </row>
        <row r="218">
          <cell r="A218" t="str">
            <v>Картофель, кг</v>
          </cell>
          <cell r="B218">
            <v>-9.5</v>
          </cell>
          <cell r="C218" t="str">
            <v>прод</v>
          </cell>
        </row>
        <row r="219">
          <cell r="A219" t="str">
            <v>Морковь, кг</v>
          </cell>
          <cell r="B219">
            <v>2.7000000000000028</v>
          </cell>
          <cell r="C219" t="str">
            <v>прод</v>
          </cell>
        </row>
        <row r="220">
          <cell r="A220" t="str">
            <v>Сахар-песок, кг</v>
          </cell>
          <cell r="B220">
            <v>-1</v>
          </cell>
          <cell r="C220" t="str">
            <v>прод</v>
          </cell>
        </row>
        <row r="221">
          <cell r="A221" t="str">
            <v>Свекла столовая, кг</v>
          </cell>
          <cell r="B221">
            <v>2.7999999999999972</v>
          </cell>
          <cell r="C221" t="str">
            <v>прод</v>
          </cell>
        </row>
        <row r="222">
          <cell r="A222" t="str">
            <v>Бананы, кг</v>
          </cell>
          <cell r="B222">
            <v>-12.700000000000003</v>
          </cell>
          <cell r="C222" t="str">
            <v>прод</v>
          </cell>
        </row>
        <row r="223">
          <cell r="A223" t="str">
            <v>Говядина I категории (кроме бескостного мяса),  кг</v>
          </cell>
          <cell r="B223">
            <v>0.70000000000000284</v>
          </cell>
          <cell r="C223" t="str">
            <v>прод</v>
          </cell>
        </row>
        <row r="224">
          <cell r="A224" t="str">
            <v>Свинина (кроме бескостного мяса), кг</v>
          </cell>
          <cell r="B224">
            <v>0.29999999999999716</v>
          </cell>
          <cell r="C224" t="str">
            <v>прод</v>
          </cell>
        </row>
        <row r="225">
          <cell r="A225" t="str">
            <v>Водка крепостью 40% и выше, повышенного качества, типа SMIRNOFF, FINLAND, ABSOLUT, литр</v>
          </cell>
          <cell r="B225">
            <v>2.2000000000000028</v>
          </cell>
          <cell r="C225" t="str">
            <v>прод</v>
          </cell>
        </row>
        <row r="226">
          <cell r="A226" t="str">
            <v>Говядина бескостная, включая п/фабрикаты крупно- и мелкокусковые, кг</v>
          </cell>
          <cell r="B226">
            <v>2.2000000000000028</v>
          </cell>
          <cell r="C226" t="str">
            <v>прод</v>
          </cell>
        </row>
        <row r="227">
          <cell r="A227" t="str">
            <v>Фарш мясной,  кг</v>
          </cell>
          <cell r="B227">
            <v>1.9000000000000057</v>
          </cell>
          <cell r="C227" t="str">
            <v>прод</v>
          </cell>
        </row>
        <row r="228">
          <cell r="A228" t="str">
            <v>Сельдь соленая маринованная, копченая, пряного посола, кг</v>
          </cell>
          <cell r="B228">
            <v>3.2999999999999972</v>
          </cell>
          <cell r="C228" t="str">
            <v>прод</v>
          </cell>
        </row>
        <row r="229">
          <cell r="A229" t="str">
            <v>Рис шлифованный, кг</v>
          </cell>
          <cell r="B229">
            <v>2.0999999999999943</v>
          </cell>
          <cell r="C229" t="str">
            <v>прод</v>
          </cell>
        </row>
        <row r="230">
          <cell r="A230" t="str">
            <v>Вино игристое, отечественного производства и производства стран СНГ, типа Советское шампанское, Надежда и т.п., литр</v>
          </cell>
          <cell r="B230">
            <v>2.0999999999999943</v>
          </cell>
          <cell r="C230" t="str">
            <v>прод</v>
          </cell>
        </row>
        <row r="231">
          <cell r="A231" t="str">
            <v>Консервы рыбные (кроме деликатесных) натуральные, с добавлением масла, усл. банка  весом  350 г</v>
          </cell>
          <cell r="B231">
            <v>3.2999999999999972</v>
          </cell>
          <cell r="C231" t="str">
            <v>прод</v>
          </cell>
        </row>
        <row r="232">
          <cell r="A232" t="str">
            <v>Лук репчатый, кг</v>
          </cell>
          <cell r="B232">
            <v>0.59999999999999432</v>
          </cell>
          <cell r="C232" t="str">
            <v>прод</v>
          </cell>
        </row>
        <row r="233">
          <cell r="A233" t="str">
            <v>Кофе натуральный растворимый, в пересчете за кг</v>
          </cell>
          <cell r="B233">
            <v>3.9000000000000057</v>
          </cell>
          <cell r="C233" t="str">
            <v>прод</v>
          </cell>
        </row>
        <row r="234">
          <cell r="A234" t="str">
            <v>Рыба (без деликатесной) мороженая, разделанная (без внутренностей, без головы), кг</v>
          </cell>
          <cell r="B234">
            <v>4.9000000000000057</v>
          </cell>
          <cell r="C234" t="str">
            <v>прод</v>
          </cell>
        </row>
        <row r="235">
          <cell r="A235" t="str">
            <v>Яблоки, кг</v>
          </cell>
          <cell r="B235">
            <v>0.29999999999999716</v>
          </cell>
          <cell r="C235" t="str">
            <v>прод</v>
          </cell>
        </row>
        <row r="236">
          <cell r="A236" t="str">
            <v>Консервы рыбные (кроме деликатесных) в томатном соусе,  усл. банка  весом 350 г</v>
          </cell>
          <cell r="B236">
            <v>4.9000000000000057</v>
          </cell>
          <cell r="C236" t="str">
            <v>прод</v>
          </cell>
        </row>
        <row r="237">
          <cell r="A237" t="str">
            <v>Колбаса полукопченая, кг</v>
          </cell>
          <cell r="B237">
            <v>3.5</v>
          </cell>
          <cell r="C237" t="str">
            <v>прод</v>
          </cell>
        </row>
        <row r="238">
          <cell r="A238" t="str">
            <v>Колбаса вареная I сорта,  кг</v>
          </cell>
          <cell r="B238">
            <v>3.5</v>
          </cell>
          <cell r="C238" t="str">
            <v>прод</v>
          </cell>
        </row>
        <row r="239">
          <cell r="A239" t="str">
            <v>Йогурт молочный, упаковка весом 125 г</v>
          </cell>
          <cell r="B239">
            <v>4.4000000000000057</v>
          </cell>
          <cell r="C239" t="str">
            <v>прод</v>
          </cell>
        </row>
        <row r="240">
          <cell r="A240" t="str">
            <v>Коньяк импортный (включая бренди), кроме марочного и коллекционного, литр</v>
          </cell>
          <cell r="B240">
            <v>4.0999999999999943</v>
          </cell>
          <cell r="C240" t="str">
            <v>прод</v>
          </cell>
        </row>
        <row r="241">
          <cell r="A241" t="str">
            <v>Чай черный байховый, в пересчете за кг</v>
          </cell>
          <cell r="B241">
            <v>4.7999999999999972</v>
          </cell>
          <cell r="C241" t="str">
            <v>прод</v>
          </cell>
        </row>
        <row r="242">
          <cell r="A242" t="str">
            <v>Сыры плавленые, в пересчете за кг</v>
          </cell>
          <cell r="B242">
            <v>3.2999999999999972</v>
          </cell>
          <cell r="C242" t="str">
            <v>прод</v>
          </cell>
        </row>
        <row r="243">
          <cell r="A243" t="str">
            <v>Колбаса вареная высшего сорта,  кг</v>
          </cell>
          <cell r="B243">
            <v>4</v>
          </cell>
          <cell r="C243" t="str">
            <v>прод</v>
          </cell>
        </row>
        <row r="244">
          <cell r="A244" t="str">
            <v>Вино виноградное столовое (сухое, полусухое, полусладкое) крепостью до 14% и содержанием сахара до 8%, литр</v>
          </cell>
          <cell r="B244">
            <v>5.2000000000000028</v>
          </cell>
          <cell r="C244" t="str">
            <v>прод</v>
          </cell>
        </row>
        <row r="245">
          <cell r="A245" t="str">
            <v>Говядина, свинина тушеная консервированная, усл. банка  весом 350 г</v>
          </cell>
          <cell r="B245">
            <v>4.7000000000000028</v>
          </cell>
          <cell r="C245" t="str">
            <v>прод</v>
          </cell>
        </row>
        <row r="246">
          <cell r="A246" t="str">
            <v>Ликеры десертные крепостью до 28%, литр</v>
          </cell>
          <cell r="B246">
            <v>5.7000000000000028</v>
          </cell>
          <cell r="C246" t="str">
            <v>прод</v>
          </cell>
        </row>
        <row r="247">
          <cell r="A247" t="str">
            <v>Овощи натуральные консервированные маринованные (огурцы, томаты, зеленый горошек), кг</v>
          </cell>
          <cell r="B247">
            <v>4.7999999999999972</v>
          </cell>
          <cell r="C247" t="str">
            <v>прод</v>
          </cell>
        </row>
        <row r="248">
          <cell r="A248" t="str">
            <v>Печень (говяжья, свиная), кг</v>
          </cell>
          <cell r="B248">
            <v>4.5999999999999943</v>
          </cell>
          <cell r="C248" t="str">
            <v>прод</v>
          </cell>
        </row>
        <row r="249">
          <cell r="A249" t="str">
            <v>Масло подсолнечное, кг</v>
          </cell>
          <cell r="B249">
            <v>7.5999999999999943</v>
          </cell>
          <cell r="C249" t="str">
            <v>прод</v>
          </cell>
        </row>
        <row r="250">
          <cell r="A250" t="str">
            <v>Пиво отечественное, в бутылках, жестяных банках, в пересчете за литр</v>
          </cell>
          <cell r="B250">
            <v>7.2000000000000028</v>
          </cell>
          <cell r="C250" t="str">
            <v>прод</v>
          </cell>
        </row>
        <row r="251">
          <cell r="A251" t="str">
            <v>Сосиски, сардельки,  кг</v>
          </cell>
          <cell r="B251">
            <v>4.5</v>
          </cell>
          <cell r="C251" t="str">
            <v>прод</v>
          </cell>
        </row>
        <row r="252">
          <cell r="A252" t="str">
            <v>Колбаса сырокопченая,  кг</v>
          </cell>
          <cell r="B252">
            <v>4.4000000000000057</v>
          </cell>
          <cell r="C252" t="str">
            <v>прод</v>
          </cell>
        </row>
        <row r="253">
          <cell r="A253" t="str">
            <v>Вино виноградное крепленое крепостью до 20%, литр</v>
          </cell>
          <cell r="B253">
            <v>6.2999999999999972</v>
          </cell>
          <cell r="C253" t="str">
            <v>прод</v>
          </cell>
        </row>
        <row r="254">
          <cell r="A254" t="str">
            <v>Вино игристое импортное, типа шампанское (кроме коллекционного и марочного), литр</v>
          </cell>
          <cell r="B254">
            <v>5.4000000000000057</v>
          </cell>
          <cell r="C254" t="str">
            <v>прод</v>
          </cell>
        </row>
        <row r="255">
          <cell r="A255" t="str">
            <v>Пиво импортное, в бутылках, жестяных банках, в пересчете за литр</v>
          </cell>
          <cell r="B255">
            <v>6.9000000000000057</v>
          </cell>
          <cell r="C255" t="str">
            <v>прод</v>
          </cell>
        </row>
        <row r="256">
          <cell r="A256" t="str">
            <v>Консервы томатные (томат-пюре, паста, сок, соус, включая кетчуп), кг</v>
          </cell>
          <cell r="B256">
            <v>6.4000000000000057</v>
          </cell>
          <cell r="C256" t="str">
            <v>прод</v>
          </cell>
        </row>
        <row r="257">
          <cell r="A257" t="str">
            <v>Мороженое сливочное импортное, в пересчете за 1000 мл</v>
          </cell>
          <cell r="B257">
            <v>8.2000000000000028</v>
          </cell>
          <cell r="C257" t="str">
            <v>прод</v>
          </cell>
        </row>
        <row r="258">
          <cell r="A258" t="str">
            <v>Варенье, джем, повидло, в пересчете за кг</v>
          </cell>
          <cell r="B258">
            <v>7</v>
          </cell>
          <cell r="C258" t="str">
            <v>прод</v>
          </cell>
        </row>
        <row r="259">
          <cell r="A259" t="str">
            <v>Рыба (без деликатесной) живая и охлажденная,  кг</v>
          </cell>
          <cell r="B259">
            <v>4.7000000000000028</v>
          </cell>
          <cell r="C259" t="str">
            <v>прод</v>
          </cell>
        </row>
        <row r="260">
          <cell r="A260" t="str">
            <v>Напитки безалкогольные газированные, в пересчете за литр</v>
          </cell>
          <cell r="B260">
            <v>8.4000000000000057</v>
          </cell>
          <cell r="C260" t="str">
            <v>прод</v>
          </cell>
        </row>
        <row r="261">
          <cell r="A261" t="str">
            <v>Рыба (без деликатесной) мороженая, неразделанная, кг</v>
          </cell>
          <cell r="B261">
            <v>9.4000000000000057</v>
          </cell>
          <cell r="C261" t="str">
            <v>прод</v>
          </cell>
        </row>
        <row r="262">
          <cell r="A262" t="str">
            <v>Маргарин, в пересчете за кг</v>
          </cell>
          <cell r="B262">
            <v>6.7999999999999972</v>
          </cell>
          <cell r="C262" t="str">
            <v>прод</v>
          </cell>
        </row>
        <row r="263">
          <cell r="A263" t="str">
            <v>Консервы овощные закусочные, обеденные, кг</v>
          </cell>
          <cell r="B263">
            <v>7.7000000000000028</v>
          </cell>
          <cell r="C263" t="str">
            <v>прод</v>
          </cell>
        </row>
        <row r="264">
          <cell r="A264" t="str">
            <v>Карамель, кг</v>
          </cell>
          <cell r="B264">
            <v>6.9000000000000057</v>
          </cell>
          <cell r="C264" t="str">
            <v>прод</v>
          </cell>
        </row>
        <row r="265">
          <cell r="A265" t="str">
            <v>Майонез, в пересчете за кг</v>
          </cell>
          <cell r="B265">
            <v>7.2000000000000028</v>
          </cell>
          <cell r="C265" t="str">
            <v>прод</v>
          </cell>
        </row>
        <row r="266">
          <cell r="A266" t="str">
            <v>Рыба (без деликатесной) соленая, специального посола, маринованная, копченая,  кг</v>
          </cell>
          <cell r="B266">
            <v>8</v>
          </cell>
          <cell r="C266" t="str">
            <v>прод</v>
          </cell>
        </row>
        <row r="267">
          <cell r="A267" t="str">
            <v>Чеснок, кг</v>
          </cell>
          <cell r="B267">
            <v>7.0999999999999943</v>
          </cell>
          <cell r="C267" t="str">
            <v>прод</v>
          </cell>
        </row>
        <row r="268">
          <cell r="A268" t="str">
            <v>Зефир, пастила, кг</v>
          </cell>
          <cell r="B268">
            <v>7.2000000000000028</v>
          </cell>
          <cell r="C268" t="str">
            <v>прод</v>
          </cell>
        </row>
        <row r="269">
          <cell r="A269" t="str">
            <v>Вода минеральная, в пересчете за литр</v>
          </cell>
          <cell r="B269">
            <v>8.7000000000000028</v>
          </cell>
          <cell r="C269" t="str">
            <v>прод</v>
          </cell>
        </row>
        <row r="270">
          <cell r="A270" t="str">
            <v>Конфеты мягкие, глазированные шоколадом (типа Ласточка, Василек, Цитрон, Пилот, Буревестник и т.п.), завернутые, весовые, кг</v>
          </cell>
          <cell r="B270">
            <v>7.2999999999999972</v>
          </cell>
          <cell r="C270" t="str">
            <v>прод</v>
          </cell>
        </row>
        <row r="271">
          <cell r="A271" t="str">
            <v>Соки фруктово-ягодные, литр</v>
          </cell>
          <cell r="B271">
            <v>8.2999999999999972</v>
          </cell>
          <cell r="C271" t="str">
            <v>прод</v>
          </cell>
        </row>
        <row r="272">
          <cell r="A272" t="str">
            <v>Сыры сычужные твердые и мягкие, кг</v>
          </cell>
          <cell r="B272">
            <v>5.7999999999999972</v>
          </cell>
          <cell r="C272" t="str">
            <v>прод</v>
          </cell>
        </row>
        <row r="273">
          <cell r="A273" t="str">
            <v>Яйца столовые, десяток</v>
          </cell>
          <cell r="B273">
            <v>-13.900000000000006</v>
          </cell>
          <cell r="C273" t="str">
            <v>прод</v>
          </cell>
        </row>
        <row r="274">
          <cell r="A274" t="str">
            <v>Печенье, кг</v>
          </cell>
          <cell r="B274">
            <v>7</v>
          </cell>
          <cell r="C274" t="str">
            <v>прод</v>
          </cell>
        </row>
        <row r="275">
          <cell r="A275" t="str">
            <v>Шоколад, в пересчете за кг</v>
          </cell>
          <cell r="B275">
            <v>8.4000000000000057</v>
          </cell>
          <cell r="C275" t="str">
            <v>прод</v>
          </cell>
        </row>
        <row r="276">
          <cell r="A276" t="str">
            <v>Мороженое сливочное отечественное, в пересчете за кг</v>
          </cell>
          <cell r="B276">
            <v>9.2999999999999972</v>
          </cell>
          <cell r="C276" t="str">
            <v>прод</v>
          </cell>
        </row>
        <row r="277">
          <cell r="A277" t="str">
            <v>Настойки горькие крепостью свыше 28%, литр</v>
          </cell>
          <cell r="B277">
            <v>7.7000000000000028</v>
          </cell>
          <cell r="C277" t="str">
            <v>прод</v>
          </cell>
        </row>
        <row r="278">
          <cell r="A278" t="str">
            <v>Масло сливочное, кг</v>
          </cell>
          <cell r="B278">
            <v>4.2999999999999972</v>
          </cell>
          <cell r="C278" t="str">
            <v>прод</v>
          </cell>
        </row>
        <row r="279">
          <cell r="A279" t="str">
            <v>Консервы овощные диетические для детского питания, кг</v>
          </cell>
          <cell r="B279">
            <v>9.2000000000000028</v>
          </cell>
          <cell r="C279" t="str">
            <v>прод</v>
          </cell>
        </row>
        <row r="280">
          <cell r="A280" t="str">
            <v>Апельсины, кг</v>
          </cell>
          <cell r="B280">
            <v>11.900000000000006</v>
          </cell>
          <cell r="C280" t="str">
            <v>прод</v>
          </cell>
        </row>
        <row r="281">
          <cell r="A281" t="str">
            <v>Водка крепостью 40% и выше, повышенного качества, типа Посольская , Пшеничная и т.п., литр</v>
          </cell>
          <cell r="B281">
            <v>8.4000000000000057</v>
          </cell>
          <cell r="C281" t="str">
            <v>прод</v>
          </cell>
        </row>
        <row r="282">
          <cell r="A282" t="str">
            <v>Консервы фруктово-ягодные для детского питания, кг</v>
          </cell>
          <cell r="B282">
            <v>9.9000000000000057</v>
          </cell>
          <cell r="C282" t="str">
            <v>прод</v>
          </cell>
        </row>
        <row r="283">
          <cell r="A283" t="str">
            <v>Сметана, кг</v>
          </cell>
          <cell r="B283">
            <v>2.2999999999999972</v>
          </cell>
          <cell r="C283" t="str">
            <v>прод</v>
          </cell>
        </row>
        <row r="284">
          <cell r="A284" t="str">
            <v>Смеси сухие молочные для детского питания, кг</v>
          </cell>
          <cell r="B284">
            <v>10.200000000000003</v>
          </cell>
          <cell r="C284" t="str">
            <v>прод</v>
          </cell>
        </row>
        <row r="285">
          <cell r="A285" t="str">
            <v>Молоко сгущенное с сахаром, усл. банка весом 400 г</v>
          </cell>
          <cell r="B285">
            <v>9.4000000000000057</v>
          </cell>
          <cell r="C285" t="str">
            <v>прод</v>
          </cell>
        </row>
        <row r="286">
          <cell r="A286" t="str">
            <v>Ужин в ресторане заказной (включая спиртные напитки), в расчете на одного человека</v>
          </cell>
          <cell r="B286">
            <v>8.5</v>
          </cell>
          <cell r="C286" t="str">
            <v>прод</v>
          </cell>
        </row>
        <row r="287">
          <cell r="A287" t="str">
            <v>Молоко цельное 2,5%-3,2% жирности, пастеризованное, в пакетах, бутылках (без стоимости посуды), литр</v>
          </cell>
          <cell r="B287">
            <v>2.7999999999999972</v>
          </cell>
          <cell r="C287" t="str">
            <v>прод</v>
          </cell>
        </row>
        <row r="288">
          <cell r="A288" t="str">
            <v>Кисломолочные продукты (кефир, ряженка и т.п., кроме йогурта), без стоимости посуды, литр</v>
          </cell>
          <cell r="B288">
            <v>5.2999999999999972</v>
          </cell>
          <cell r="C288" t="str">
            <v>прод</v>
          </cell>
        </row>
        <row r="289">
          <cell r="A289" t="str">
            <v>Молоко цельное разливное, литр</v>
          </cell>
          <cell r="B289">
            <v>-2.9000000000000057</v>
          </cell>
          <cell r="C289" t="str">
            <v>прод</v>
          </cell>
        </row>
        <row r="290">
          <cell r="A290" t="str">
            <v>Макаронные изделия в ассортименте (кроме вермишели), весовые и фасованные, из пшеничной муки высшего сорта, кг</v>
          </cell>
          <cell r="B290">
            <v>7.5999999999999943</v>
          </cell>
          <cell r="C290" t="str">
            <v>прод</v>
          </cell>
        </row>
        <row r="291">
          <cell r="A291" t="str">
            <v>Водка крепостью 40% и выше, обыкновенного качества, типа Русская, Московская и т.п.,  литр</v>
          </cell>
          <cell r="B291">
            <v>9.4000000000000057</v>
          </cell>
          <cell r="C291" t="str">
            <v>прод</v>
          </cell>
        </row>
        <row r="292">
          <cell r="A292" t="str">
            <v>Коньяк ординарный (кроме марочного и коллекционного), отечественного производства и производства стран СНГ, литр</v>
          </cell>
          <cell r="B292">
            <v>9.9000000000000057</v>
          </cell>
          <cell r="C292" t="str">
            <v>прод</v>
          </cell>
        </row>
        <row r="293">
          <cell r="A293" t="str">
            <v>Обед в ресторане заказной (в дневное время), в расчете на 1 человека</v>
          </cell>
          <cell r="B293">
            <v>8.5999999999999943</v>
          </cell>
          <cell r="C293" t="str">
            <v>прод</v>
          </cell>
        </row>
        <row r="294">
          <cell r="A294" t="str">
            <v>Творог нежирный, кг</v>
          </cell>
          <cell r="B294">
            <v>3.7000000000000028</v>
          </cell>
          <cell r="C294" t="str">
            <v>прод</v>
          </cell>
        </row>
        <row r="295">
          <cell r="A295" t="str">
            <v>Вермишель, кг</v>
          </cell>
          <cell r="B295">
            <v>7.7999999999999972</v>
          </cell>
          <cell r="C295" t="str">
            <v>прод</v>
          </cell>
        </row>
        <row r="296">
          <cell r="A296" t="str">
            <v>Кофе в кафетерии, 200 г</v>
          </cell>
          <cell r="B296">
            <v>10.700000000000003</v>
          </cell>
          <cell r="C296" t="str">
            <v>прод</v>
          </cell>
        </row>
        <row r="297">
          <cell r="A297" t="str">
            <v>Соль поваренная пищевая, кг</v>
          </cell>
          <cell r="B297">
            <v>12.099999999999994</v>
          </cell>
          <cell r="C297" t="str">
            <v>прод</v>
          </cell>
        </row>
        <row r="298">
          <cell r="A298" t="str">
            <v>Обед в столовой на предприятии, в организации, в расчете на 1 человека</v>
          </cell>
          <cell r="B298">
            <v>12.799999999999997</v>
          </cell>
          <cell r="C298" t="str">
            <v>прод</v>
          </cell>
        </row>
        <row r="299">
          <cell r="A299" t="str">
            <v>Пряники, кг</v>
          </cell>
          <cell r="B299">
            <v>11.200000000000003</v>
          </cell>
          <cell r="C299" t="str">
            <v>прод</v>
          </cell>
        </row>
        <row r="300">
          <cell r="A300" t="str">
            <v>Горох и фасоль, кг</v>
          </cell>
          <cell r="B300">
            <v>6</v>
          </cell>
          <cell r="C300" t="str">
            <v>прод</v>
          </cell>
        </row>
        <row r="301">
          <cell r="A301" t="str">
            <v>Творог жирный, кг</v>
          </cell>
          <cell r="B301">
            <v>2.7000000000000028</v>
          </cell>
          <cell r="C301" t="str">
            <v>прод</v>
          </cell>
        </row>
        <row r="302">
          <cell r="A302" t="str">
            <v>Бараночные изделия (баранки, сушки всех видов), кг</v>
          </cell>
          <cell r="B302">
            <v>11</v>
          </cell>
          <cell r="C302" t="str">
            <v>прод</v>
          </cell>
        </row>
        <row r="303">
          <cell r="A303" t="str">
            <v>Овсяные хлопья Геркулес, кг</v>
          </cell>
          <cell r="B303">
            <v>11.400000000000006</v>
          </cell>
          <cell r="C303" t="str">
            <v>прод</v>
          </cell>
        </row>
        <row r="304">
          <cell r="A304" t="str">
            <v>Куры потрошеные, полупотрошеные (вкл. бройлеры), кг</v>
          </cell>
          <cell r="B304">
            <v>11</v>
          </cell>
          <cell r="C304" t="str">
            <v>прод</v>
          </cell>
        </row>
        <row r="305">
          <cell r="A305" t="str">
            <v>Крупа гречневая (ядрица), кг</v>
          </cell>
          <cell r="B305">
            <v>31.099999999999994</v>
          </cell>
          <cell r="C305" t="str">
            <v>прод</v>
          </cell>
        </row>
        <row r="306">
          <cell r="A306" t="str">
            <v>Крупа манная, кг</v>
          </cell>
          <cell r="B306">
            <v>7.5</v>
          </cell>
          <cell r="C306" t="str">
            <v>прод</v>
          </cell>
        </row>
        <row r="307">
          <cell r="A307" t="str">
            <v>Обед в столовой, кафе, закусочной (кроме столовых на предприятиях, в организациях), в расчете на 1 человека</v>
          </cell>
          <cell r="B307">
            <v>18.900000000000006</v>
          </cell>
          <cell r="C307" t="str">
            <v>прод</v>
          </cell>
        </row>
        <row r="308">
          <cell r="A308" t="str">
            <v>Булочные изделия штучные из муки высшего сорта сдобные, весом до 200 г (сдобы, слойки, булочки повышенной калорийности, плюшки и т.п.), в пересчете за кг</v>
          </cell>
          <cell r="B308">
            <v>16.099999999999994</v>
          </cell>
          <cell r="C308" t="str">
            <v>прод</v>
          </cell>
        </row>
        <row r="309">
          <cell r="A309" t="str">
            <v>Окорочка куриные, кг</v>
          </cell>
          <cell r="B309">
            <v>18.099999999999994</v>
          </cell>
          <cell r="C309" t="str">
            <v>прод</v>
          </cell>
        </row>
        <row r="310">
          <cell r="A310" t="str">
            <v>Крупа овсяная (кроме овсяных хлопьев Геркулес) и перловая, кг</v>
          </cell>
          <cell r="B310">
            <v>11.400000000000006</v>
          </cell>
          <cell r="C310" t="str">
            <v>прод</v>
          </cell>
        </row>
        <row r="311">
          <cell r="A311" t="str">
            <v>Хлеб и булочные изделия из пшеничной муки высшего сорта, кроме сдобных, в пересчете за кг</v>
          </cell>
          <cell r="B311">
            <v>20.400000000000006</v>
          </cell>
          <cell r="C311" t="str">
            <v>прод</v>
          </cell>
        </row>
        <row r="312">
          <cell r="A312" t="str">
            <v>Хлеб ржаной, ржано-пшеничный, кг</v>
          </cell>
          <cell r="B312">
            <v>19.5</v>
          </cell>
          <cell r="C312" t="str">
            <v>прод</v>
          </cell>
        </row>
        <row r="313">
          <cell r="A313" t="str">
            <v>Хлеб и булочные изделия из пшеничной муки 1 и 2 сортов, кроме сдобных, в пересчете за кг</v>
          </cell>
          <cell r="B313">
            <v>20.299999999999997</v>
          </cell>
          <cell r="C313" t="str">
            <v>прод</v>
          </cell>
        </row>
        <row r="314">
          <cell r="A314" t="str">
            <v>Мед пчелиный натуральный, кг</v>
          </cell>
          <cell r="B314">
            <v>29.199999999999989</v>
          </cell>
          <cell r="C314" t="str">
            <v>прод</v>
          </cell>
        </row>
        <row r="315">
          <cell r="A315" t="str">
            <v>Икра лососевых рыб, в жестяных банках по 140 г, отечественного производства,  кг</v>
          </cell>
          <cell r="B315">
            <v>53.900000000000006</v>
          </cell>
          <cell r="C315" t="str">
            <v>прод</v>
          </cell>
        </row>
        <row r="316">
          <cell r="A316" t="str">
            <v>Мука пшеничная, кг</v>
          </cell>
          <cell r="B316">
            <v>23.700000000000003</v>
          </cell>
          <cell r="C316" t="str">
            <v>прод</v>
          </cell>
        </row>
        <row r="317">
          <cell r="A317" t="str">
            <v>Пшено, кг</v>
          </cell>
          <cell r="B317">
            <v>87.300000000000011</v>
          </cell>
          <cell r="C317" t="str">
            <v>прод</v>
          </cell>
        </row>
        <row r="318">
          <cell r="A318" t="str">
            <v>Предоставление местного соединения (разговора) по сотовой связи, минута</v>
          </cell>
          <cell r="B318">
            <v>-7.4000000000000057</v>
          </cell>
          <cell r="C318" t="str">
            <v>усл</v>
          </cell>
        </row>
        <row r="319">
          <cell r="A319" t="str">
            <v>Абонентская плата за пользование услугами сотовой связи, плата за месяц</v>
          </cell>
          <cell r="B319">
            <v>-4.5</v>
          </cell>
          <cell r="C319" t="str">
            <v>усл</v>
          </cell>
        </row>
        <row r="320">
          <cell r="A320" t="str">
            <v>Поездка на отдых в Турцию на 8 дней (7 ночей), путевка в расчете на 1 человека</v>
          </cell>
          <cell r="B320">
            <v>4</v>
          </cell>
          <cell r="C320" t="str">
            <v>усл</v>
          </cell>
        </row>
        <row r="321">
          <cell r="A321" t="str">
            <v>Поездка в Китай на 8 дней (7 ночей), путевка в расчете на 1 человека</v>
          </cell>
          <cell r="B321">
            <v>-1.0999999999999943</v>
          </cell>
          <cell r="C321" t="str">
            <v>усл</v>
          </cell>
        </row>
        <row r="322">
          <cell r="A322" t="str">
            <v>Перевод суммы со вклада в пределах системы Сбербанка России при условии хранения суммы менее двух предшествующих месяцев (в расчете на 3000 рублей), одна операция</v>
          </cell>
          <cell r="B322">
            <v>9.9999999999994316E-2</v>
          </cell>
          <cell r="C322" t="str">
            <v>усл</v>
          </cell>
        </row>
        <row r="323">
          <cell r="A323" t="str">
            <v>Предоставление разговоров по автоматической междугородней телефонной связи, внутри России на расстояние 601-1200 км, 1 минута</v>
          </cell>
          <cell r="B323">
            <v>0.40000000000000568</v>
          </cell>
          <cell r="C323" t="str">
            <v>усл</v>
          </cell>
        </row>
        <row r="324">
          <cell r="A324" t="str">
            <v>Отправка телеграммы, внутри России, 15 слов</v>
          </cell>
          <cell r="B324">
            <v>0.59999999999999432</v>
          </cell>
          <cell r="C324" t="str">
            <v>усл</v>
          </cell>
        </row>
        <row r="325">
          <cell r="A325" t="str">
            <v>Удостоверение завещания в нотариальной конторе, одна услуга</v>
          </cell>
          <cell r="B325">
            <v>0.79999999999999716</v>
          </cell>
          <cell r="C325" t="str">
            <v>усл</v>
          </cell>
        </row>
        <row r="326">
          <cell r="A326" t="str">
            <v>Предоставление разговоров по автоматической междугородней телефонной связи, внутри России на расстояние 1201-3000 км, 1 минута</v>
          </cell>
          <cell r="B326">
            <v>1</v>
          </cell>
          <cell r="C326" t="str">
            <v>усл</v>
          </cell>
        </row>
        <row r="327">
          <cell r="A327" t="str">
            <v>Метро, разовая поездка</v>
          </cell>
          <cell r="B327">
            <v>5.4000000000000057</v>
          </cell>
          <cell r="C327" t="str">
            <v>усл</v>
          </cell>
        </row>
        <row r="328">
          <cell r="A328" t="str">
            <v>Печать цветных фотографий (по технологии и на оборудовании фирмы Кодак) размером 10х15, один снимок</v>
          </cell>
          <cell r="B328">
            <v>4.2000000000000028</v>
          </cell>
          <cell r="C328" t="str">
            <v>усл</v>
          </cell>
        </row>
        <row r="329">
          <cell r="A329" t="str">
            <v>Экскурсионная поездка на отдых во Францию на 8 дней (7 ночей), путевка в расчете на 1 человека</v>
          </cell>
          <cell r="B329">
            <v>3</v>
          </cell>
          <cell r="C329" t="str">
            <v>усл</v>
          </cell>
        </row>
        <row r="330">
          <cell r="A330" t="str">
            <v>Экскурсионная поездка на отдых в Финляндию на 4 дня (3 ночи), путевка в расчете на 1 человека</v>
          </cell>
          <cell r="B330">
            <v>3.5</v>
          </cell>
          <cell r="C330" t="str">
            <v>усл</v>
          </cell>
        </row>
        <row r="331">
          <cell r="A331" t="str">
            <v>Экскурсионная поездка в Германию на 8 дней (7 ночей), путевка в расчете на 1 человека</v>
          </cell>
          <cell r="B331">
            <v>4.0999999999999943</v>
          </cell>
          <cell r="C331" t="str">
            <v>усл</v>
          </cell>
        </row>
        <row r="332">
          <cell r="A332" t="str">
            <v>Экскурсионная поездка на автобусе по городам Европы на 8 дней (7 ночей), путевка в расчете на 1 человека</v>
          </cell>
          <cell r="B332">
            <v>5.0999999999999943</v>
          </cell>
          <cell r="C332" t="str">
            <v>усл</v>
          </cell>
        </row>
        <row r="333">
          <cell r="A333" t="str">
            <v>Трамвай, разовая поездка</v>
          </cell>
          <cell r="B333">
            <v>8.7000000000000028</v>
          </cell>
          <cell r="C333" t="str">
            <v>усл</v>
          </cell>
        </row>
        <row r="334">
          <cell r="A334" t="str">
            <v>Предоставление местного телефонного соединения (разговора) в зависимости от его фактической продолжительности, 1 минута</v>
          </cell>
          <cell r="B334">
            <v>9.0999999999999943</v>
          </cell>
          <cell r="C334" t="str">
            <v>усл</v>
          </cell>
        </row>
        <row r="335">
          <cell r="A335" t="str">
            <v>Ремонт импортных телевизоров - ремонт, замена блока питания (силового блока), без стоимости блока, один вид работы</v>
          </cell>
          <cell r="B335">
            <v>8.5</v>
          </cell>
          <cell r="C335" t="str">
            <v>усл</v>
          </cell>
        </row>
        <row r="336">
          <cell r="A336" t="str">
            <v>Троллейбус, разовая поездка</v>
          </cell>
          <cell r="B336">
            <v>9.2999999999999972</v>
          </cell>
          <cell r="C336" t="str">
            <v>усл</v>
          </cell>
        </row>
        <row r="337">
          <cell r="A337" t="str">
            <v>Пригородный поезд, разовая поездка (в один конец) до 3 зоны от начальной станции (15-30 км)</v>
          </cell>
          <cell r="B337">
            <v>10.099999999999994</v>
          </cell>
          <cell r="C337" t="str">
            <v>усл</v>
          </cell>
        </row>
        <row r="338">
          <cell r="A338" t="str">
            <v>Городской коммерческий автобус, разовая поездка</v>
          </cell>
          <cell r="B338">
            <v>10.900000000000006</v>
          </cell>
          <cell r="C338" t="str">
            <v>усл</v>
          </cell>
        </row>
        <row r="339">
          <cell r="A339" t="str">
            <v>Маршрутное такси, разовая поездка</v>
          </cell>
          <cell r="B339">
            <v>9.5999999999999943</v>
          </cell>
          <cell r="C339" t="str">
            <v>усл</v>
          </cell>
        </row>
        <row r="340">
          <cell r="A340" t="str">
            <v>Поездка на отдых в Испанию на 8 дней (7 ночей) на побережье Средиземного моря или Канарские острова, путевка в расчете на 1 человека</v>
          </cell>
          <cell r="B340">
            <v>11.900000000000006</v>
          </cell>
          <cell r="C340" t="str">
            <v>усл</v>
          </cell>
        </row>
        <row r="341">
          <cell r="A341" t="str">
            <v>Электричество (сверх минимального тарифа в квартирах с электроплитами), 100 кВт.ч</v>
          </cell>
          <cell r="B341">
            <v>26.400000000000006</v>
          </cell>
          <cell r="C341" t="str">
            <v>усл</v>
          </cell>
        </row>
        <row r="342">
          <cell r="A342" t="str">
            <v>Городской муниципальный автобус, разовая поездка</v>
          </cell>
          <cell r="B342">
            <v>11.799999999999997</v>
          </cell>
          <cell r="C342" t="str">
            <v>усл</v>
          </cell>
        </row>
        <row r="343">
          <cell r="A343" t="str">
            <v>Балансировка колес легкового автомобиля, 2 колеса</v>
          </cell>
          <cell r="B343">
            <v>10.599999999999994</v>
          </cell>
          <cell r="C343" t="str">
            <v>усл</v>
          </cell>
        </row>
        <row r="344">
          <cell r="A344" t="str">
            <v>Поезд дальнего следования, стоимость проезда до Москвы в плацкартном вагоне скорого фирменного поезда (в расчете на 100 км)</v>
          </cell>
          <cell r="B344">
            <v>9.7000000000000028</v>
          </cell>
          <cell r="C344" t="str">
            <v>усл</v>
          </cell>
        </row>
        <row r="345">
          <cell r="A345" t="str">
            <v>Электричество (сверх минимального тарифа в квартирах без электроплит), 100 кВт.ч</v>
          </cell>
          <cell r="B345">
            <v>22</v>
          </cell>
          <cell r="C345" t="str">
            <v>усл</v>
          </cell>
        </row>
        <row r="346">
          <cell r="A346" t="str">
            <v>Изготовление фотоснимков для документов размером 3х4 черно-белого изображения, 6 отпечатков</v>
          </cell>
          <cell r="B346">
            <v>10.900000000000006</v>
          </cell>
          <cell r="C346" t="str">
            <v>усл</v>
          </cell>
        </row>
        <row r="347">
          <cell r="A347" t="str">
            <v>Междугородный автобус, разовая поездка, в расчете на 50 км пути</v>
          </cell>
          <cell r="B347">
            <v>10.900000000000006</v>
          </cell>
          <cell r="C347" t="str">
            <v>усл</v>
          </cell>
        </row>
        <row r="348">
          <cell r="A348" t="str">
            <v>Пересылка простого письма по России, массой до 20 г, штука</v>
          </cell>
          <cell r="B348">
            <v>14.799999999999997</v>
          </cell>
          <cell r="C348" t="str">
            <v>усл</v>
          </cell>
        </row>
        <row r="349">
          <cell r="A349" t="str">
            <v>Электричество (основной тариф в квартирах без электроплит), 100 кВт.ч</v>
          </cell>
          <cell r="B349">
            <v>16.200000000000003</v>
          </cell>
          <cell r="C349" t="str">
            <v>усл</v>
          </cell>
        </row>
        <row r="350">
          <cell r="A350" t="str">
            <v>Курсы профессионального обучения (бухучет, компьютерные, секретарь-референт и т.д.), одно занятие</v>
          </cell>
          <cell r="B350">
            <v>10.599999999999994</v>
          </cell>
          <cell r="C350" t="str">
            <v>усл</v>
          </cell>
        </row>
        <row r="351">
          <cell r="A351" t="str">
            <v>Детский ясли-сад муниципальный, ведомственный, 1 день посещения</v>
          </cell>
          <cell r="B351">
            <v>12.799999999999997</v>
          </cell>
          <cell r="C351" t="str">
            <v>усл</v>
          </cell>
        </row>
        <row r="352">
          <cell r="A352" t="str">
            <v>Изготовление гроба, штука</v>
          </cell>
          <cell r="B352">
            <v>11.900000000000006</v>
          </cell>
          <cell r="C352" t="str">
            <v>усл</v>
          </cell>
        </row>
        <row r="353">
          <cell r="A353" t="str">
            <v>Обучение в частных высших учебных заведениях, семестр</v>
          </cell>
          <cell r="B353">
            <v>15.299999999999997</v>
          </cell>
          <cell r="C353" t="str">
            <v>усл</v>
          </cell>
        </row>
        <row r="354">
          <cell r="A354" t="str">
            <v>Ремонт часов наручных механических, один вид работы</v>
          </cell>
          <cell r="B354">
            <v>12.200000000000003</v>
          </cell>
          <cell r="C354" t="str">
            <v>усл</v>
          </cell>
        </row>
        <row r="355">
          <cell r="A355" t="str">
            <v>Рытье могилы механическим способом на новом месте, единица</v>
          </cell>
          <cell r="B355">
            <v>11.700000000000003</v>
          </cell>
          <cell r="C355" t="str">
            <v>усл</v>
          </cell>
        </row>
        <row r="356">
          <cell r="A356" t="str">
            <v>Электричество (основной тариф в квартирах с электроплитами), 100 кВт.ч</v>
          </cell>
          <cell r="B356">
            <v>17.799999999999997</v>
          </cell>
          <cell r="C356" t="str">
            <v>усл</v>
          </cell>
        </row>
        <row r="357">
          <cell r="A357" t="str">
            <v>Экскурсия автобусная, 1 час с человека</v>
          </cell>
          <cell r="B357">
            <v>12</v>
          </cell>
          <cell r="C357" t="str">
            <v>усл</v>
          </cell>
        </row>
        <row r="358">
          <cell r="A358" t="str">
            <v>Ремонт холодильников всех марок (без стоимости деталей), один вид работы</v>
          </cell>
          <cell r="B358">
            <v>13.400000000000006</v>
          </cell>
          <cell r="C358" t="str">
            <v>усл</v>
          </cell>
        </row>
        <row r="359">
          <cell r="A359" t="str">
            <v>Санаторий, 1 день с человека</v>
          </cell>
          <cell r="B359">
            <v>16.799999999999997</v>
          </cell>
          <cell r="C359" t="str">
            <v>усл</v>
          </cell>
        </row>
        <row r="360">
          <cell r="A360" t="str">
            <v>Курсы иностранных языков, одно занятие</v>
          </cell>
          <cell r="B360">
            <v>12.700000000000003</v>
          </cell>
          <cell r="C360" t="str">
            <v>усл</v>
          </cell>
        </row>
        <row r="361">
          <cell r="A361" t="str">
            <v>Абонентская плата за радиотрансляционную точку, месяц</v>
          </cell>
          <cell r="B361">
            <v>17.400000000000006</v>
          </cell>
          <cell r="C361" t="str">
            <v>усл</v>
          </cell>
        </row>
        <row r="362">
          <cell r="A362" t="str">
            <v>Самолет, стоимость полета до Москвы в салоне экономического класса, в расчете на 1000 км пути</v>
          </cell>
          <cell r="B362">
            <v>16.099999999999994</v>
          </cell>
          <cell r="C362" t="str">
            <v>усл</v>
          </cell>
        </row>
        <row r="363">
          <cell r="A363" t="str">
            <v>Пошив женского платья, штука</v>
          </cell>
          <cell r="B363">
            <v>13.200000000000003</v>
          </cell>
          <cell r="C363" t="str">
            <v>усл</v>
          </cell>
        </row>
        <row r="364">
          <cell r="A364" t="str">
            <v>Поезд дальнего следования, стоимость проезда до Москвы в плацкартном вагоне скорого нефирменного поезда (в расчете на 100 км)</v>
          </cell>
          <cell r="B364">
            <v>13.599999999999994</v>
          </cell>
          <cell r="C364" t="str">
            <v>усл</v>
          </cell>
        </row>
        <row r="365">
          <cell r="A365" t="str">
            <v>Выполнение малярных работ (побелка, окраска потолка), 10 кв. м</v>
          </cell>
          <cell r="B365">
            <v>14.099999999999994</v>
          </cell>
          <cell r="C365" t="str">
            <v>усл</v>
          </cell>
        </row>
        <row r="366">
          <cell r="A366" t="str">
            <v>Клинический осмотр животного на амбулаторном приеме и консультация врача ветеринара с постановкой диагноза, одна услуга</v>
          </cell>
          <cell r="B366">
            <v>13.400000000000006</v>
          </cell>
          <cell r="C366" t="str">
            <v>усл</v>
          </cell>
        </row>
        <row r="367">
          <cell r="A367" t="str">
            <v>Поезд дальнего следования, стоимость проезда до Москвы в купейном вагоне скорого фирменного поезда, в расчете на 100 км пути</v>
          </cell>
          <cell r="B367">
            <v>13.700000000000003</v>
          </cell>
          <cell r="C367" t="str">
            <v>усл</v>
          </cell>
        </row>
        <row r="368">
          <cell r="A368" t="str">
            <v>Платные среднеспециальные учебные заведения (колледж, лицей), семестр</v>
          </cell>
          <cell r="B368">
            <v>16.400000000000006</v>
          </cell>
          <cell r="C368" t="str">
            <v>усл</v>
          </cell>
        </row>
        <row r="369">
          <cell r="A369" t="str">
            <v>Лечебный массаж (шейно-грудного отдела), один сеанс</v>
          </cell>
          <cell r="B369">
            <v>12.200000000000003</v>
          </cell>
          <cell r="C369" t="str">
            <v>усл</v>
          </cell>
        </row>
        <row r="370">
          <cell r="A370" t="str">
            <v>Ремонт отечественных телевизоров цветного изображения (4-5 поколения) без cтоимости кинескопа и деталей, один вид работы</v>
          </cell>
          <cell r="B370">
            <v>15.400000000000006</v>
          </cell>
          <cell r="C370" t="str">
            <v>усл</v>
          </cell>
        </row>
        <row r="371">
          <cell r="A371" t="str">
            <v>Химическая чистка мужского костюма, штука</v>
          </cell>
          <cell r="B371">
            <v>13.599999999999994</v>
          </cell>
          <cell r="C371" t="str">
            <v>усл</v>
          </cell>
        </row>
        <row r="372">
          <cell r="A372" t="str">
            <v>Выполнение обойных работ (оклейка стен обоями), 10 кв. м</v>
          </cell>
          <cell r="B372">
            <v>14.200000000000003</v>
          </cell>
          <cell r="C372" t="str">
            <v>усл</v>
          </cell>
        </row>
        <row r="373">
          <cell r="A373" t="str">
            <v>Кинотеатр, один билет</v>
          </cell>
          <cell r="B373">
            <v>14.5</v>
          </cell>
          <cell r="C373" t="str">
            <v>усл</v>
          </cell>
        </row>
        <row r="374">
          <cell r="A374" t="str">
            <v>Лабораторные анализы, проводимые в поликлинике (общий анализ крови), один анализ</v>
          </cell>
          <cell r="B374">
            <v>12.700000000000003</v>
          </cell>
          <cell r="C374" t="str">
            <v>усл</v>
          </cell>
        </row>
        <row r="375">
          <cell r="A375" t="str">
            <v>Прививка животного против чумки (чумы плотоядной), одна услуга</v>
          </cell>
          <cell r="B375">
            <v>15.200000000000003</v>
          </cell>
          <cell r="C375" t="str">
            <v>усл</v>
          </cell>
        </row>
        <row r="376">
          <cell r="A376" t="str">
            <v>Ультразвуковое исследование брюшной полости комплексное (печени, желчного пузыря, поджелудочной железы, селезенки), одно исследование</v>
          </cell>
          <cell r="B376">
            <v>13.599999999999994</v>
          </cell>
          <cell r="C376" t="str">
            <v>усл</v>
          </cell>
        </row>
        <row r="377">
          <cell r="A377" t="str">
            <v>Обучение на платной основе в высших учебных государственных заведениях, семестр</v>
          </cell>
          <cell r="B377">
            <v>19.599999999999994</v>
          </cell>
          <cell r="C377" t="str">
            <v>усл</v>
          </cell>
        </row>
        <row r="378">
          <cell r="A378" t="str">
            <v>Театр, один билет</v>
          </cell>
          <cell r="B378">
            <v>8.5</v>
          </cell>
          <cell r="C378" t="str">
            <v>усл</v>
          </cell>
        </row>
        <row r="379">
          <cell r="A379" t="str">
            <v>Дом отдыха, пансионат, 1 день с человека</v>
          </cell>
          <cell r="B379">
            <v>18.799999999999997</v>
          </cell>
          <cell r="C379" t="str">
            <v>усл</v>
          </cell>
        </row>
        <row r="380">
          <cell r="A380" t="str">
            <v>Газ сетевой, месяц с человека</v>
          </cell>
          <cell r="B380">
            <v>20.5</v>
          </cell>
          <cell r="C380" t="str">
            <v>усл</v>
          </cell>
        </row>
        <row r="381">
          <cell r="A381" t="str">
            <v>Стирка и глажение белья прямого без крахмала, кг</v>
          </cell>
          <cell r="B381">
            <v>17.400000000000006</v>
          </cell>
          <cell r="C381" t="str">
            <v>усл</v>
          </cell>
        </row>
        <row r="382">
          <cell r="A382" t="str">
            <v>Проведение занятий в группах общей физической подготовки, аэробики, шейпинга и т.п., месяц из расчета 2-х занятий в неделю</v>
          </cell>
          <cell r="B382">
            <v>15.400000000000006</v>
          </cell>
          <cell r="C382" t="str">
            <v>усл</v>
          </cell>
        </row>
        <row r="383">
          <cell r="A383" t="str">
            <v>Физиотерапевтическое лечение, оказываемое в поликлинике (УВЧ, электрофорез), одна процедура</v>
          </cell>
          <cell r="B383">
            <v>12.799999999999997</v>
          </cell>
          <cell r="C383" t="str">
            <v>усл</v>
          </cell>
        </row>
        <row r="384">
          <cell r="A384" t="str">
            <v>Постановка набоек, одна пара обуви</v>
          </cell>
          <cell r="B384">
            <v>14.799999999999997</v>
          </cell>
          <cell r="C384" t="str">
            <v>усл</v>
          </cell>
        </row>
        <row r="385">
          <cell r="A385" t="str">
            <v>Платные общеобразовательные средние школы, месяц</v>
          </cell>
          <cell r="B385">
            <v>18</v>
          </cell>
          <cell r="C385" t="str">
            <v>усл</v>
          </cell>
        </row>
        <row r="386">
          <cell r="A386" t="str">
            <v>Газ сжиженный в баллонах, баллон емк. 50 л</v>
          </cell>
          <cell r="B386">
            <v>19.5</v>
          </cell>
          <cell r="C386" t="str">
            <v>усл</v>
          </cell>
        </row>
        <row r="387">
          <cell r="A387" t="str">
            <v>Стрижка модельная в женском зале, с человека</v>
          </cell>
          <cell r="B387">
            <v>16.599999999999994</v>
          </cell>
          <cell r="C387" t="str">
            <v>усл</v>
          </cell>
        </row>
        <row r="388">
          <cell r="A388" t="str">
            <v>Стрижка модельная в мужском зале, с человека</v>
          </cell>
          <cell r="B388">
            <v>17.299999999999997</v>
          </cell>
          <cell r="C388" t="str">
            <v>усл</v>
          </cell>
        </row>
        <row r="389">
          <cell r="A389" t="str">
            <v>Изготовление одной коронки стальной с напылением, штука</v>
          </cell>
          <cell r="B389">
            <v>15.299999999999997</v>
          </cell>
          <cell r="C389" t="str">
            <v>усл</v>
          </cell>
        </row>
        <row r="390">
          <cell r="A390" t="str">
            <v>Пошив брюк, одно изделие</v>
          </cell>
          <cell r="B390">
            <v>16.900000000000006</v>
          </cell>
          <cell r="C390" t="str">
            <v>усл</v>
          </cell>
        </row>
        <row r="391">
          <cell r="A391" t="str">
            <v>Удаление одного зуба под местным обезболиванием, одно удаление</v>
          </cell>
          <cell r="B391">
            <v>14.700000000000003</v>
          </cell>
          <cell r="C391" t="str">
            <v>усл</v>
          </cell>
        </row>
        <row r="392">
          <cell r="A392" t="str">
            <v>Первичный осмотр больного у стоматолога, одно посещение</v>
          </cell>
          <cell r="B392">
            <v>14.799999999999997</v>
          </cell>
          <cell r="C392" t="str">
            <v>усл</v>
          </cell>
        </row>
        <row r="393">
          <cell r="A393" t="str">
            <v>Химическая завивка волос, с человека</v>
          </cell>
          <cell r="B393">
            <v>17.700000000000003</v>
          </cell>
          <cell r="C393" t="str">
            <v>усл</v>
          </cell>
        </row>
        <row r="394">
          <cell r="A394" t="str">
            <v>Изготовление съемного протеза с 14 зубами из пластмассы, один протез</v>
          </cell>
          <cell r="B394">
            <v>16.200000000000003</v>
          </cell>
          <cell r="C394" t="str">
            <v>усл</v>
          </cell>
        </row>
        <row r="395">
          <cell r="A395" t="str">
            <v>Первичный прием к врачу специалисту, одно посещение</v>
          </cell>
          <cell r="B395">
            <v>16.299999999999997</v>
          </cell>
          <cell r="C395" t="str">
            <v>усл</v>
          </cell>
        </row>
        <row r="396">
          <cell r="A396" t="str">
            <v>Проживание в гостинице (гостиница I-II разряда или 2-3*) в двухместном номере, сутки с человека</v>
          </cell>
          <cell r="B396">
            <v>19.700000000000003</v>
          </cell>
          <cell r="C396" t="str">
            <v>усл</v>
          </cell>
        </row>
        <row r="397">
          <cell r="A397" t="str">
            <v>Ремонт мужских брюк из всех видов тканей, один вид работы</v>
          </cell>
          <cell r="B397">
            <v>18.599999999999994</v>
          </cell>
          <cell r="C397" t="str">
            <v>усл</v>
          </cell>
        </row>
        <row r="398">
          <cell r="A398" t="str">
            <v>Поезд дальнего следования, стоимость проезда до Москвы в купейном вагоне скорого нефирменного поезда, в расчете на 100 км пути</v>
          </cell>
          <cell r="B398">
            <v>20.299999999999997</v>
          </cell>
          <cell r="C398" t="str">
            <v>усл</v>
          </cell>
        </row>
        <row r="399">
          <cell r="A399" t="str">
            <v>Лечение кариеса (пломба из композитных материалов), одна пломба</v>
          </cell>
          <cell r="B399">
            <v>18.400000000000006</v>
          </cell>
          <cell r="C399" t="str">
            <v>усл</v>
          </cell>
        </row>
        <row r="400">
          <cell r="A400" t="str">
            <v>Помывка в бане ( в общем зале), с человека</v>
          </cell>
          <cell r="B400">
            <v>18.5</v>
          </cell>
          <cell r="C400" t="str">
            <v>усл</v>
          </cell>
        </row>
        <row r="401">
          <cell r="A401" t="str">
            <v>Рытье могилы ручным способом на родственном месте, единица</v>
          </cell>
          <cell r="B401">
            <v>19.799999999999997</v>
          </cell>
          <cell r="C401" t="str">
            <v>усл</v>
          </cell>
        </row>
        <row r="402">
          <cell r="A402" t="str">
            <v>Проведение занятий по абонементам в плавательных бассейнах,  месяц из расчета 2-х занятий в неделю</v>
          </cell>
          <cell r="B402">
            <v>17.799999999999997</v>
          </cell>
          <cell r="C402" t="str">
            <v>усл</v>
          </cell>
        </row>
        <row r="403">
          <cell r="A403" t="str">
            <v>Газ сжиженный, месяц с человека</v>
          </cell>
          <cell r="B403">
            <v>24.400000000000006</v>
          </cell>
          <cell r="C403" t="str">
            <v>усл</v>
          </cell>
        </row>
        <row r="404">
          <cell r="A404" t="str">
            <v>Проживание в студенческом общежитии, месяц с человека</v>
          </cell>
          <cell r="B404">
            <v>21.099999999999994</v>
          </cell>
          <cell r="C404" t="str">
            <v>усл</v>
          </cell>
        </row>
        <row r="405">
          <cell r="A405" t="str">
            <v>Абонентская плата за домашний телефон, месяц</v>
          </cell>
          <cell r="B405">
            <v>27.700000000000003</v>
          </cell>
          <cell r="C405" t="str">
            <v>усл</v>
          </cell>
        </row>
        <row r="406">
          <cell r="A406" t="str">
            <v>Рытье могилы ручным способом на новом месте, единица</v>
          </cell>
          <cell r="B406">
            <v>22</v>
          </cell>
          <cell r="C406" t="str">
            <v>усл</v>
          </cell>
        </row>
        <row r="407">
          <cell r="A407" t="str">
            <v>Эксплуатационные расходы в приватизированных квартирах, 1 кв. м общей площади</v>
          </cell>
          <cell r="B407">
            <v>29.300000000000011</v>
          </cell>
          <cell r="C407" t="str">
            <v>усл</v>
          </cell>
        </row>
        <row r="408">
          <cell r="A408" t="str">
            <v>Плата за жилье в домах муниципального жилищного фонда, 1 кв. м общей площади</v>
          </cell>
          <cell r="B408">
            <v>30.599999999999994</v>
          </cell>
          <cell r="C408" t="str">
            <v>усл</v>
          </cell>
        </row>
        <row r="409">
          <cell r="A409" t="str">
            <v>Водоснабжение и канализация, месяц с человека</v>
          </cell>
          <cell r="B409">
            <v>31</v>
          </cell>
          <cell r="C409" t="str">
            <v>усл</v>
          </cell>
        </row>
        <row r="410">
          <cell r="A410" t="str">
            <v>Эксплуатационные расходы в домах жилищно-строительных кооперативов, 1 кв. м общей площади</v>
          </cell>
          <cell r="B410">
            <v>29.699999999999989</v>
          </cell>
          <cell r="C410" t="str">
            <v>усл</v>
          </cell>
        </row>
        <row r="411">
          <cell r="A411" t="str">
            <v>Горячее водоснабжение, месяц с человека</v>
          </cell>
          <cell r="B411">
            <v>30</v>
          </cell>
          <cell r="C411" t="str">
            <v>усл</v>
          </cell>
        </row>
        <row r="412">
          <cell r="A412" t="str">
            <v>Музеи и выставки, один билет</v>
          </cell>
          <cell r="B412">
            <v>25.900000000000006</v>
          </cell>
          <cell r="C412" t="str">
            <v>усл</v>
          </cell>
        </row>
        <row r="413">
          <cell r="A413" t="str">
            <v>Отопление, 1 кв. м общей площади</v>
          </cell>
          <cell r="B413">
            <v>26.700000000000003</v>
          </cell>
          <cell r="C413" t="str">
            <v>усл</v>
          </cell>
        </row>
        <row r="414">
          <cell r="A414" t="str">
            <v>Предоставление абонентской линии независимо от ее типа в постоянное пользование абоненту, месяц</v>
          </cell>
          <cell r="B414">
            <v>32.199999999999989</v>
          </cell>
          <cell r="C414" t="str">
            <v>усл</v>
          </cell>
        </row>
      </sheetData>
      <sheetData sheetId="3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Нитрокор по 0,5 мг, 10 таблеток</v>
          </cell>
          <cell r="B3">
            <v>-16.299999999999997</v>
          </cell>
          <cell r="C3" t="str">
            <v>непр</v>
          </cell>
        </row>
        <row r="4">
          <cell r="A4" t="str">
            <v>Телефонный аппарат сотовой связи в комплекте, шт.</v>
          </cell>
          <cell r="B4">
            <v>-5.2000000000000028</v>
          </cell>
          <cell r="C4" t="str">
            <v>непр</v>
          </cell>
        </row>
        <row r="5">
          <cell r="A5" t="str">
            <v>Ампициллин отечественный по 0,25 г, 10 таблеток</v>
          </cell>
          <cell r="B5">
            <v>-4.2000000000000028</v>
          </cell>
          <cell r="C5" t="str">
            <v>непр</v>
          </cell>
        </row>
        <row r="6">
          <cell r="A6" t="str">
            <v>Монитор для настольного компьютера, шт.</v>
          </cell>
          <cell r="B6">
            <v>-5.4000000000000057</v>
          </cell>
          <cell r="C6" t="str">
            <v>непр</v>
          </cell>
        </row>
        <row r="7">
          <cell r="A7" t="str">
            <v>Атенолол по 50 мг, 10 таблеток</v>
          </cell>
          <cell r="B7">
            <v>-3.7000000000000028</v>
          </cell>
          <cell r="C7" t="str">
            <v>непр</v>
          </cell>
        </row>
        <row r="8">
          <cell r="A8" t="str">
            <v>Видеомагнитофон, шт.</v>
          </cell>
          <cell r="B8">
            <v>-3.0999999999999943</v>
          </cell>
          <cell r="C8" t="str">
            <v>непр</v>
          </cell>
        </row>
        <row r="9">
          <cell r="A9" t="str">
            <v>Анальгин отечественный по 500 мг, 10 таблеток</v>
          </cell>
          <cell r="B9">
            <v>-2.2000000000000028</v>
          </cell>
          <cell r="C9" t="str">
            <v>непр</v>
          </cell>
        </row>
        <row r="10">
          <cell r="A10" t="str">
            <v>Аспирин отечественный по 500 мг, 10 таблеток</v>
          </cell>
          <cell r="B10">
            <v>-1.5</v>
          </cell>
          <cell r="C10" t="str">
            <v>непр</v>
          </cell>
        </row>
        <row r="11">
          <cell r="A11" t="str">
            <v>Эритромицин отечественный по 0,25 г, 10 таблеток</v>
          </cell>
          <cell r="B11">
            <v>-1.2999999999999972</v>
          </cell>
          <cell r="C11" t="str">
            <v>непр</v>
          </cell>
        </row>
        <row r="12">
          <cell r="A12" t="str">
            <v>Телевизор цветного изображения, шт.</v>
          </cell>
          <cell r="B12">
            <v>-2.0999999999999943</v>
          </cell>
          <cell r="C12" t="str">
            <v>непр</v>
          </cell>
        </row>
        <row r="13">
          <cell r="A13" t="str">
            <v>Магнитола стерео, шт.</v>
          </cell>
          <cell r="B13">
            <v>-1.5999999999999943</v>
          </cell>
          <cell r="C13" t="str">
            <v>непр</v>
          </cell>
        </row>
        <row r="14">
          <cell r="A14" t="str">
            <v>Машина стиральная с программным управлением, импортная, шт.</v>
          </cell>
          <cell r="B14">
            <v>-0.70000000000000284</v>
          </cell>
          <cell r="C14" t="str">
            <v>непр</v>
          </cell>
        </row>
        <row r="15">
          <cell r="A15" t="str">
            <v>Аспирин UPSA по 500 мг,  10 таблеток</v>
          </cell>
          <cell r="B15">
            <v>-2.4000000000000057</v>
          </cell>
          <cell r="C15" t="str">
            <v>непр</v>
          </cell>
        </row>
        <row r="16">
          <cell r="A16" t="str">
            <v>Печь микроволновая, шт.</v>
          </cell>
          <cell r="B16">
            <v>-0.59999999999999432</v>
          </cell>
          <cell r="C16" t="str">
            <v>непр</v>
          </cell>
        </row>
        <row r="17">
          <cell r="A17" t="str">
            <v>Валидол по 60 мг, 10 таблеток</v>
          </cell>
          <cell r="B17">
            <v>1</v>
          </cell>
          <cell r="C17" t="str">
            <v>непр</v>
          </cell>
        </row>
        <row r="18">
          <cell r="A18" t="str">
            <v>Рубероид, 10 м</v>
          </cell>
          <cell r="B18">
            <v>1.5</v>
          </cell>
          <cell r="C18" t="str">
            <v>непр</v>
          </cell>
        </row>
        <row r="19">
          <cell r="A19" t="str">
            <v>Аппарат для измерения артериального давления электронный, шт.</v>
          </cell>
          <cell r="B19">
            <v>1.2999999999999972</v>
          </cell>
          <cell r="C19" t="str">
            <v>непр</v>
          </cell>
        </row>
        <row r="20">
          <cell r="A20" t="str">
            <v>Электропылесос напольный, шт.</v>
          </cell>
          <cell r="B20">
            <v>0.70000000000000284</v>
          </cell>
          <cell r="C20" t="str">
            <v>непр</v>
          </cell>
        </row>
        <row r="21">
          <cell r="A21" t="str">
            <v>Галазолин по 0,10%, 10 мл</v>
          </cell>
          <cell r="B21">
            <v>1.5999999999999943</v>
          </cell>
          <cell r="C21" t="str">
            <v>непр</v>
          </cell>
        </row>
        <row r="22">
          <cell r="A22" t="str">
            <v>Холодильник двухкамерный емкостью холодильной камеры 250-300 л, импортный, шт.</v>
          </cell>
          <cell r="B22">
            <v>0.79999999999999716</v>
          </cell>
          <cell r="C22" t="str">
            <v>непр</v>
          </cell>
        </row>
        <row r="23">
          <cell r="A23" t="str">
            <v>Морозильник емкостью камеры 200-240 л, отечественный, шт.</v>
          </cell>
          <cell r="B23">
            <v>0.5</v>
          </cell>
          <cell r="C23" t="str">
            <v>непр</v>
          </cell>
        </row>
        <row r="24">
          <cell r="A24" t="str">
            <v>Машина стиральная автоматическая, отечественная, шт.</v>
          </cell>
          <cell r="B24">
            <v>1.5</v>
          </cell>
          <cell r="C24" t="str">
            <v>непр</v>
          </cell>
        </row>
        <row r="25">
          <cell r="A25" t="str">
            <v>Энап по 5 мг, 10 таблеток</v>
          </cell>
          <cell r="B25">
            <v>1.2000000000000028</v>
          </cell>
          <cell r="C25" t="str">
            <v>непр</v>
          </cell>
        </row>
        <row r="26">
          <cell r="A26" t="str">
            <v>Телефонный аппарат отечественный, шт.</v>
          </cell>
          <cell r="B26">
            <v>1.5999999999999943</v>
          </cell>
          <cell r="C26" t="str">
            <v>непр</v>
          </cell>
        </row>
        <row r="27">
          <cell r="A27" t="str">
            <v>Сигареты с фильтром импортные, пачка</v>
          </cell>
          <cell r="B27">
            <v>1.7000000000000028</v>
          </cell>
          <cell r="C27" t="str">
            <v>непр</v>
          </cell>
        </row>
        <row r="28">
          <cell r="A28" t="str">
            <v>Электрочайник пластмассовый, шт.</v>
          </cell>
          <cell r="B28">
            <v>1.5</v>
          </cell>
          <cell r="C28" t="str">
            <v>непр</v>
          </cell>
        </row>
        <row r="29">
          <cell r="A29" t="str">
            <v>Легковой автомобиль импортный подержанный, шт.</v>
          </cell>
          <cell r="B29">
            <v>3</v>
          </cell>
          <cell r="C29" t="str">
            <v>непр</v>
          </cell>
        </row>
        <row r="30">
          <cell r="A30" t="str">
            <v>Миксер, шт.</v>
          </cell>
          <cell r="B30">
            <v>2</v>
          </cell>
          <cell r="C30" t="str">
            <v>непр</v>
          </cell>
        </row>
        <row r="31">
          <cell r="A31" t="str">
            <v>Легковой автомобиль импортный новый, шт.</v>
          </cell>
          <cell r="B31">
            <v>3.7999999999999972</v>
          </cell>
          <cell r="C31" t="str">
            <v>непр</v>
          </cell>
        </row>
        <row r="32">
          <cell r="A32" t="str">
            <v>Пальто женское зимнее из шерстяных или полушерстяных тканей, шт.</v>
          </cell>
          <cell r="B32">
            <v>0.90000000000000568</v>
          </cell>
          <cell r="C32" t="str">
            <v>непр</v>
          </cell>
        </row>
        <row r="33">
          <cell r="A33" t="str">
            <v>Поливитамины импортные, 10 шт.</v>
          </cell>
          <cell r="B33">
            <v>0.5</v>
          </cell>
          <cell r="C33" t="str">
            <v>непр</v>
          </cell>
        </row>
        <row r="34">
          <cell r="A34" t="str">
            <v>Холодильник двухкамерный емкостью холодильной камеры 250-300 л, отечественный, шт.</v>
          </cell>
          <cell r="B34">
            <v>2.5</v>
          </cell>
          <cell r="C34" t="str">
            <v>непр</v>
          </cell>
        </row>
        <row r="35">
          <cell r="A35" t="str">
            <v>Машина стиральная малогабаритная, отечественная, шт.</v>
          </cell>
          <cell r="B35">
            <v>2.5999999999999943</v>
          </cell>
          <cell r="C35" t="str">
            <v>непр</v>
          </cell>
        </row>
        <row r="36">
          <cell r="A36" t="str">
            <v>Валокордин, 20 мл</v>
          </cell>
          <cell r="B36">
            <v>2.4000000000000057</v>
          </cell>
          <cell r="C36" t="str">
            <v>непр</v>
          </cell>
        </row>
        <row r="37">
          <cell r="A37" t="str">
            <v>Фотоаппарат импортный, шт.</v>
          </cell>
          <cell r="B37">
            <v>3.2999999999999972</v>
          </cell>
          <cell r="C37" t="str">
            <v>непр</v>
          </cell>
        </row>
        <row r="38">
          <cell r="A38" t="str">
            <v>Плита бытовая, шт.</v>
          </cell>
          <cell r="B38">
            <v>2.2000000000000028</v>
          </cell>
          <cell r="C38" t="str">
            <v>непр</v>
          </cell>
        </row>
        <row r="39">
          <cell r="A39" t="str">
            <v>Электроутюг с терморегулятором, пароувлажнителем, шт.</v>
          </cell>
          <cell r="B39">
            <v>2.5</v>
          </cell>
          <cell r="C39" t="str">
            <v>непр</v>
          </cell>
        </row>
        <row r="40">
          <cell r="A40" t="str">
            <v>Духи импортные, 10 мл</v>
          </cell>
          <cell r="B40">
            <v>3.0999999999999943</v>
          </cell>
          <cell r="C40" t="str">
            <v>непр</v>
          </cell>
        </row>
        <row r="41">
          <cell r="A41" t="str">
            <v>Кроссовые туфли для взрослых с верхом из натуральной кожи, пара</v>
          </cell>
          <cell r="B41">
            <v>2.9000000000000057</v>
          </cell>
          <cell r="C41" t="str">
            <v>непр</v>
          </cell>
        </row>
        <row r="42">
          <cell r="A42" t="str">
            <v>Порошок стиральный, кг</v>
          </cell>
          <cell r="B42">
            <v>2.7999999999999972</v>
          </cell>
          <cell r="C42" t="str">
            <v>непр</v>
          </cell>
        </row>
        <row r="43">
          <cell r="A43" t="str">
            <v>Велосипед дорожный для взрослых, шт.</v>
          </cell>
          <cell r="B43">
            <v>3.5999999999999943</v>
          </cell>
          <cell r="C43" t="str">
            <v>непр</v>
          </cell>
        </row>
        <row r="44">
          <cell r="A44" t="str">
            <v>Видеокассета без записи, шт.</v>
          </cell>
          <cell r="B44">
            <v>3</v>
          </cell>
          <cell r="C44" t="str">
            <v>непр</v>
          </cell>
        </row>
        <row r="45">
          <cell r="A45" t="str">
            <v>Но-Шпа по 40 мг, 100 таблеток</v>
          </cell>
          <cell r="B45">
            <v>3.5</v>
          </cell>
          <cell r="C45" t="str">
            <v>непр</v>
          </cell>
        </row>
        <row r="46">
          <cell r="A46" t="str">
            <v>Куртка мужская из натуральной кожи, шт.</v>
          </cell>
          <cell r="B46">
            <v>2.2999999999999972</v>
          </cell>
          <cell r="C46" t="str">
            <v>непр</v>
          </cell>
        </row>
        <row r="47">
          <cell r="A47" t="str">
            <v>Мыло туалетное, 100 г</v>
          </cell>
          <cell r="B47">
            <v>3</v>
          </cell>
          <cell r="C47" t="str">
            <v>непр</v>
          </cell>
        </row>
        <row r="48">
          <cell r="A48" t="str">
            <v>Сигареты с фильтром отечественные, пачка</v>
          </cell>
          <cell r="B48">
            <v>3.2000000000000028</v>
          </cell>
          <cell r="C48" t="str">
            <v>непр</v>
          </cell>
        </row>
        <row r="49">
          <cell r="A49" t="str">
            <v>Велосипед для дошкольников, шт.</v>
          </cell>
          <cell r="B49">
            <v>3.7000000000000028</v>
          </cell>
          <cell r="C49" t="str">
            <v>непр</v>
          </cell>
        </row>
        <row r="50">
          <cell r="A50" t="str">
            <v>Компакт-диск с записью, шт.</v>
          </cell>
          <cell r="B50">
            <v>2.2999999999999972</v>
          </cell>
          <cell r="C50" t="str">
            <v>непр</v>
          </cell>
        </row>
        <row r="51">
          <cell r="A51" t="str">
            <v>Пальто женское меховое или дубленка, шт.</v>
          </cell>
          <cell r="B51">
            <v>0.40000000000000568</v>
          </cell>
          <cell r="C51" t="str">
            <v>непр</v>
          </cell>
        </row>
        <row r="52">
          <cell r="A52" t="str">
            <v>Ткань платьевая из искусственного или синтетического шелка, м</v>
          </cell>
          <cell r="B52">
            <v>3.4000000000000057</v>
          </cell>
          <cell r="C52" t="str">
            <v>непр</v>
          </cell>
        </row>
        <row r="53">
          <cell r="A53" t="str">
            <v>Куртка женская из натуральной кожи, шт.</v>
          </cell>
          <cell r="B53">
            <v>2.9000000000000057</v>
          </cell>
          <cell r="C53" t="str">
            <v>непр</v>
          </cell>
        </row>
        <row r="54">
          <cell r="A54" t="str">
            <v>Йод, 10 мл</v>
          </cell>
          <cell r="B54">
            <v>0.5</v>
          </cell>
          <cell r="C54" t="str">
            <v>непр</v>
          </cell>
        </row>
        <row r="55">
          <cell r="A55" t="str">
            <v>Пальто женское демисезонное, шт.</v>
          </cell>
          <cell r="B55">
            <v>2.7000000000000028</v>
          </cell>
          <cell r="C55" t="str">
            <v>непр</v>
          </cell>
        </row>
        <row r="56">
          <cell r="A56" t="str">
            <v>Часы наручные кварцевые, шт.</v>
          </cell>
          <cell r="B56">
            <v>3.4000000000000057</v>
          </cell>
          <cell r="C56" t="str">
            <v>непр</v>
          </cell>
        </row>
        <row r="57">
          <cell r="A57" t="str">
            <v>Линолеум, м2</v>
          </cell>
          <cell r="B57">
            <v>3.7000000000000028</v>
          </cell>
          <cell r="C57" t="str">
            <v>непр</v>
          </cell>
        </row>
        <row r="58">
          <cell r="A58" t="str">
            <v>Подушка, шт.</v>
          </cell>
          <cell r="B58">
            <v>3.0999999999999943</v>
          </cell>
          <cell r="C58" t="str">
            <v>непр</v>
          </cell>
        </row>
        <row r="59">
          <cell r="A59" t="str">
            <v>Авторучка шариковая, шт.</v>
          </cell>
          <cell r="B59">
            <v>3.7000000000000028</v>
          </cell>
          <cell r="C59" t="str">
            <v>непр</v>
          </cell>
        </row>
        <row r="60">
          <cell r="A60" t="str">
            <v>Порошкообразные чистящие средства, кг</v>
          </cell>
          <cell r="B60">
            <v>3.7000000000000028</v>
          </cell>
          <cell r="C60" t="str">
            <v>непр</v>
          </cell>
        </row>
        <row r="61">
          <cell r="A61" t="str">
            <v>Ковер шерстяной, полушерстяной, м2</v>
          </cell>
          <cell r="B61">
            <v>3.2999999999999972</v>
          </cell>
          <cell r="C61" t="str">
            <v>непр</v>
          </cell>
        </row>
        <row r="62">
          <cell r="A62" t="str">
            <v>Плащ женский, шт.</v>
          </cell>
          <cell r="B62">
            <v>3.9000000000000057</v>
          </cell>
          <cell r="C62" t="str">
            <v>непр</v>
          </cell>
        </row>
        <row r="63">
          <cell r="A63" t="str">
            <v>Нитки швейные из хлопчатобумажных или синтетических волокон, катушка</v>
          </cell>
          <cell r="B63">
            <v>4.2000000000000028</v>
          </cell>
          <cell r="C63" t="str">
            <v>непр</v>
          </cell>
        </row>
        <row r="64">
          <cell r="A64" t="str">
            <v>Батарейки электрические класса АА, шт.</v>
          </cell>
          <cell r="B64">
            <v>3.5999999999999943</v>
          </cell>
          <cell r="C64" t="str">
            <v>непр</v>
          </cell>
        </row>
        <row r="65">
          <cell r="A65" t="str">
            <v>Кольцо обручальное, грамм</v>
          </cell>
          <cell r="B65">
            <v>3.2999999999999972</v>
          </cell>
          <cell r="C65" t="str">
            <v>непр</v>
          </cell>
        </row>
        <row r="66">
          <cell r="A66" t="str">
            <v>Одеяло стеганое, шт.</v>
          </cell>
          <cell r="B66">
            <v>3.2999999999999972</v>
          </cell>
          <cell r="C66" t="str">
            <v>непр</v>
          </cell>
        </row>
        <row r="67">
          <cell r="A67" t="str">
            <v>Шины для легкового автомобиля отечественные, шт.</v>
          </cell>
          <cell r="B67">
            <v>2.7000000000000028</v>
          </cell>
          <cell r="C67" t="str">
            <v>непр</v>
          </cell>
        </row>
        <row r="68">
          <cell r="A68" t="str">
            <v>Ткань костюмная шерстяная, м</v>
          </cell>
          <cell r="B68">
            <v>3.2000000000000028</v>
          </cell>
          <cell r="C68" t="str">
            <v>непр</v>
          </cell>
        </row>
        <row r="69">
          <cell r="A69" t="str">
            <v>Паста зубная, 100 г</v>
          </cell>
          <cell r="B69">
            <v>3.5</v>
          </cell>
          <cell r="C69" t="str">
            <v>непр</v>
          </cell>
        </row>
        <row r="70">
          <cell r="A70" t="str">
            <v>Перчатки из натуральной кожи, пара</v>
          </cell>
          <cell r="B70">
            <v>2.5999999999999943</v>
          </cell>
          <cell r="C70" t="str">
            <v>непр</v>
          </cell>
        </row>
        <row r="71">
          <cell r="A71" t="str">
            <v>Карандаш чернографитный, шт.</v>
          </cell>
          <cell r="B71">
            <v>4.2000000000000028</v>
          </cell>
          <cell r="C71" t="str">
            <v>непр</v>
          </cell>
        </row>
        <row r="72">
          <cell r="A72" t="str">
            <v>Мяч футбольный, шт.</v>
          </cell>
          <cell r="B72">
            <v>4.5999999999999943</v>
          </cell>
          <cell r="C72" t="str">
            <v>непр</v>
          </cell>
        </row>
        <row r="73">
          <cell r="A73" t="str">
            <v>Пальто детское меховое или дубленка, шт.</v>
          </cell>
          <cell r="B73">
            <v>1.5999999999999943</v>
          </cell>
          <cell r="C73" t="str">
            <v>непр</v>
          </cell>
        </row>
        <row r="74">
          <cell r="A74" t="str">
            <v>Плащ мужской из смесовых тканей, шт.</v>
          </cell>
          <cell r="B74">
            <v>3.7999999999999972</v>
          </cell>
          <cell r="C74" t="str">
            <v>непр</v>
          </cell>
        </row>
        <row r="75">
          <cell r="A75" t="str">
            <v>Мойка из нержавеющей стали для кухни, шт.</v>
          </cell>
          <cell r="B75">
            <v>4.4000000000000057</v>
          </cell>
          <cell r="C75" t="str">
            <v>непр</v>
          </cell>
        </row>
        <row r="76">
          <cell r="A76" t="str">
            <v>Мыло хозяйственное, 200 г</v>
          </cell>
          <cell r="B76">
            <v>3.2999999999999972</v>
          </cell>
          <cell r="C76" t="str">
            <v>непр</v>
          </cell>
        </row>
        <row r="77">
          <cell r="A77" t="str">
            <v>Ковер (палас) синтетический, м2</v>
          </cell>
          <cell r="B77">
            <v>4.2000000000000028</v>
          </cell>
          <cell r="C77" t="str">
            <v>непр</v>
          </cell>
        </row>
        <row r="78">
          <cell r="A78" t="str">
            <v>Сапоги женские осенние с верхом из натуральной кожи, пара</v>
          </cell>
          <cell r="B78">
            <v>4.2000000000000028</v>
          </cell>
          <cell r="C78" t="str">
            <v>непр</v>
          </cell>
        </row>
        <row r="79">
          <cell r="A79" t="str">
            <v>Сапоги цельнорезиновые для взрослых, пара</v>
          </cell>
          <cell r="B79">
            <v>4.7999999999999972</v>
          </cell>
          <cell r="C79" t="str">
            <v>непр</v>
          </cell>
        </row>
        <row r="80">
          <cell r="A80" t="str">
            <v>Сумка дамская из кожзаменителя, шт.</v>
          </cell>
          <cell r="B80">
            <v>4.2999999999999972</v>
          </cell>
          <cell r="C80" t="str">
            <v>непр</v>
          </cell>
        </row>
        <row r="81">
          <cell r="A81" t="str">
            <v>Краски масляные, эмали отечественные, кг</v>
          </cell>
          <cell r="B81">
            <v>4.2999999999999972</v>
          </cell>
          <cell r="C81" t="str">
            <v>непр</v>
          </cell>
        </row>
        <row r="82">
          <cell r="A82" t="str">
            <v>Туалетная вода импортная, 100 мл</v>
          </cell>
          <cell r="B82">
            <v>4.7000000000000028</v>
          </cell>
          <cell r="C82" t="str">
            <v>непр</v>
          </cell>
        </row>
        <row r="83">
          <cell r="A83" t="str">
            <v>Обои, 10 м</v>
          </cell>
          <cell r="B83">
            <v>4.7000000000000028</v>
          </cell>
          <cell r="C83" t="str">
            <v>непр</v>
          </cell>
        </row>
        <row r="84">
          <cell r="A84" t="str">
            <v>Сапоги женские зимние с верхом из натуральной кожи, пара</v>
          </cell>
          <cell r="B84">
            <v>0.90000000000000568</v>
          </cell>
          <cell r="C84" t="str">
            <v>непр</v>
          </cell>
        </row>
        <row r="85">
          <cell r="A85" t="str">
            <v>Полуботинки мужские с верхом из искусственной кожи, пара</v>
          </cell>
          <cell r="B85">
            <v>3.7999999999999972</v>
          </cell>
          <cell r="C85" t="str">
            <v>непр</v>
          </cell>
        </row>
        <row r="86">
          <cell r="A86" t="str">
            <v>Сумка дамская из натуральной кожи, шт.</v>
          </cell>
          <cell r="B86">
            <v>4.4000000000000057</v>
          </cell>
          <cell r="C86" t="str">
            <v>непр</v>
          </cell>
        </row>
        <row r="87">
          <cell r="A87" t="str">
            <v>Коньки роликовые, пара</v>
          </cell>
          <cell r="B87">
            <v>5.7000000000000028</v>
          </cell>
          <cell r="C87" t="str">
            <v>непр</v>
          </cell>
        </row>
        <row r="88">
          <cell r="A88" t="str">
            <v>Комбинезон для детей до года, шт.</v>
          </cell>
          <cell r="B88">
            <v>2.7999999999999972</v>
          </cell>
          <cell r="C88" t="str">
            <v>непр</v>
          </cell>
        </row>
        <row r="89">
          <cell r="A89" t="str">
            <v>Кроссовые туфли для взрослых с верхом из кожзаменителя, пара</v>
          </cell>
          <cell r="B89">
            <v>5.4000000000000057</v>
          </cell>
          <cell r="C89" t="str">
            <v>непр</v>
          </cell>
        </row>
        <row r="90">
          <cell r="A90" t="str">
            <v>Платок носовой мужской, шт.</v>
          </cell>
          <cell r="B90">
            <v>5.4000000000000057</v>
          </cell>
          <cell r="C90" t="str">
            <v>непр</v>
          </cell>
        </row>
        <row r="91">
          <cell r="A91" t="str">
            <v>Колготки женские эластичные плотностью свыше 20 DEN, шт.</v>
          </cell>
          <cell r="B91">
            <v>4</v>
          </cell>
          <cell r="C91" t="str">
            <v>непр</v>
          </cell>
        </row>
        <row r="92">
          <cell r="A92" t="str">
            <v>Тюль, полотно гардинное, м</v>
          </cell>
          <cell r="B92">
            <v>4.7000000000000028</v>
          </cell>
          <cell r="C92" t="str">
            <v>непр</v>
          </cell>
        </row>
        <row r="93">
          <cell r="A93" t="str">
            <v>Сигареты без фильтра отечественные, пачка</v>
          </cell>
          <cell r="B93">
            <v>5</v>
          </cell>
          <cell r="C93" t="str">
            <v>непр</v>
          </cell>
        </row>
        <row r="94">
          <cell r="A94" t="str">
            <v>Набор мебели для спальни, комплект</v>
          </cell>
          <cell r="B94">
            <v>4.7999999999999972</v>
          </cell>
          <cell r="C94" t="str">
            <v>непр</v>
          </cell>
        </row>
        <row r="95">
          <cell r="A95" t="str">
            <v>Тетрадь школьная, шт.</v>
          </cell>
          <cell r="B95">
            <v>5.2000000000000028</v>
          </cell>
          <cell r="C95" t="str">
            <v>непр</v>
          </cell>
        </row>
        <row r="96">
          <cell r="A96" t="str">
            <v>Ткани декоративные для изготовления штор и занавесей, м</v>
          </cell>
          <cell r="B96">
            <v>4.7999999999999972</v>
          </cell>
          <cell r="C96" t="str">
            <v>непр</v>
          </cell>
        </row>
        <row r="97">
          <cell r="A97" t="str">
            <v>Туфли женские закрытые с верхом из искусственной кожи, пара</v>
          </cell>
          <cell r="B97">
            <v>5.5</v>
          </cell>
          <cell r="C97" t="str">
            <v>непр</v>
          </cell>
        </row>
        <row r="98">
          <cell r="A98" t="str">
            <v>Туфли женские модельные с верхом из натуральной кожи, пара</v>
          </cell>
          <cell r="B98">
            <v>5.5</v>
          </cell>
          <cell r="C98" t="str">
            <v>непр</v>
          </cell>
        </row>
        <row r="99">
          <cell r="A99" t="str">
            <v>Папиросы, пачка</v>
          </cell>
          <cell r="B99">
            <v>5</v>
          </cell>
          <cell r="C99" t="str">
            <v>непр</v>
          </cell>
        </row>
        <row r="100">
          <cell r="A100" t="str">
            <v>Мотоцикл без коляски, шт.</v>
          </cell>
          <cell r="B100">
            <v>6.9000000000000057</v>
          </cell>
          <cell r="C100" t="str">
            <v>непр</v>
          </cell>
        </row>
        <row r="101">
          <cell r="A101" t="str">
            <v>Сапоги, ботинки мужские с верхом из натуральной кожи, пара</v>
          </cell>
          <cell r="B101">
            <v>1.5999999999999943</v>
          </cell>
          <cell r="C101" t="str">
            <v>непр</v>
          </cell>
        </row>
        <row r="102">
          <cell r="A102" t="str">
            <v>Набор корпусной мебели, комплект</v>
          </cell>
          <cell r="B102">
            <v>4.5</v>
          </cell>
          <cell r="C102" t="str">
            <v>непр</v>
          </cell>
        </row>
        <row r="103">
          <cell r="A103" t="str">
            <v>Комплект столовых приборов из нержавеющей стали, комплект</v>
          </cell>
          <cell r="B103">
            <v>5</v>
          </cell>
          <cell r="C103" t="str">
            <v>непр</v>
          </cell>
        </row>
        <row r="104">
          <cell r="A104" t="str">
            <v>Меховой головной убор мужской из нутрии, сурка, ондатры, шт.</v>
          </cell>
          <cell r="B104">
            <v>2.2000000000000028</v>
          </cell>
          <cell r="C104" t="str">
            <v>непр</v>
          </cell>
        </row>
        <row r="105">
          <cell r="A105" t="str">
            <v>Кроссовые туфли для детей с верхом из кожзаменителя, пара</v>
          </cell>
          <cell r="B105">
            <v>5.7000000000000028</v>
          </cell>
          <cell r="C105" t="str">
            <v>непр</v>
          </cell>
        </row>
        <row r="106">
          <cell r="A106" t="str">
            <v>Зонт, шт.</v>
          </cell>
          <cell r="B106">
            <v>5.5</v>
          </cell>
          <cell r="C106" t="str">
            <v>непр</v>
          </cell>
        </row>
        <row r="107">
          <cell r="A107" t="str">
            <v>Часы будильник механический или электронный, шт.</v>
          </cell>
          <cell r="B107">
            <v>4.7000000000000028</v>
          </cell>
          <cell r="C107" t="str">
            <v>непр</v>
          </cell>
        </row>
        <row r="108">
          <cell r="A108" t="str">
            <v>Туфли женские летние с верхом из искусственной кожи, пара</v>
          </cell>
          <cell r="B108">
            <v>6.7000000000000028</v>
          </cell>
          <cell r="C108" t="str">
            <v>непр</v>
          </cell>
        </row>
        <row r="109">
          <cell r="A109" t="str">
            <v>Набор фломастеров, набор</v>
          </cell>
          <cell r="B109">
            <v>5.5</v>
          </cell>
          <cell r="C109" t="str">
            <v>непр</v>
          </cell>
        </row>
        <row r="110">
          <cell r="A110" t="str">
            <v>Ткань костюмная полушерстяная, м</v>
          </cell>
          <cell r="B110">
            <v>4.2999999999999972</v>
          </cell>
          <cell r="C110" t="str">
            <v>непр</v>
          </cell>
        </row>
        <row r="111">
          <cell r="A111" t="str">
            <v>Ткани льняные, полульняные простынные, м</v>
          </cell>
          <cell r="B111">
            <v>4.5999999999999943</v>
          </cell>
          <cell r="C111" t="str">
            <v>непр</v>
          </cell>
        </row>
        <row r="112">
          <cell r="A112" t="str">
            <v>Меховой головной убор женский из норки, лисицы, песца, шт.</v>
          </cell>
          <cell r="B112">
            <v>1.7999999999999972</v>
          </cell>
          <cell r="C112" t="str">
            <v>непр</v>
          </cell>
        </row>
        <row r="113">
          <cell r="A113" t="str">
            <v>Шампунь, 250 мл</v>
          </cell>
          <cell r="B113">
            <v>5.2000000000000028</v>
          </cell>
          <cell r="C113" t="str">
            <v>непр</v>
          </cell>
        </row>
        <row r="114">
          <cell r="A114" t="str">
            <v>Сорочка верхняя мужская из хлопчатобумажных или смесовых тканей, шт.</v>
          </cell>
          <cell r="B114">
            <v>5.7000000000000028</v>
          </cell>
          <cell r="C114" t="str">
            <v>непр</v>
          </cell>
        </row>
        <row r="115">
          <cell r="A115" t="str">
            <v>Костюм спортивный для взрослых, шт.</v>
          </cell>
          <cell r="B115">
            <v>6</v>
          </cell>
          <cell r="C115" t="str">
            <v>непр</v>
          </cell>
        </row>
        <row r="116">
          <cell r="A116" t="str">
            <v>Ботинки, полуботинки для детей школьного возраста, пара</v>
          </cell>
          <cell r="B116">
            <v>4.7000000000000028</v>
          </cell>
          <cell r="C116" t="str">
            <v>непр</v>
          </cell>
        </row>
        <row r="117">
          <cell r="A117" t="str">
            <v>Рюмка, фужер из простого стекла, шт.</v>
          </cell>
          <cell r="B117">
            <v>4.7999999999999972</v>
          </cell>
          <cell r="C117" t="str">
            <v>непр</v>
          </cell>
        </row>
        <row r="118">
          <cell r="A118" t="str">
            <v>Набор мягкой мебели, комплект</v>
          </cell>
          <cell r="B118">
            <v>4.7999999999999972</v>
          </cell>
          <cell r="C118" t="str">
            <v>непр</v>
          </cell>
        </row>
        <row r="119">
          <cell r="A119" t="str">
            <v>Набор кухонной мебели, комплект</v>
          </cell>
          <cell r="B119">
            <v>5.7000000000000028</v>
          </cell>
          <cell r="C119" t="str">
            <v>непр</v>
          </cell>
        </row>
        <row r="120">
          <cell r="A120" t="str">
            <v>Светильник потолочный одноламповый, шт.</v>
          </cell>
          <cell r="B120">
            <v>5.5999999999999943</v>
          </cell>
          <cell r="C120" t="str">
            <v>непр</v>
          </cell>
        </row>
        <row r="121">
          <cell r="A121" t="str">
            <v>Полотенце кухонное, шт.</v>
          </cell>
          <cell r="B121">
            <v>5.9000000000000057</v>
          </cell>
          <cell r="C121" t="str">
            <v>непр</v>
          </cell>
        </row>
        <row r="122">
          <cell r="A122" t="str">
            <v>Полуботинки, туфли мужские с верхом из натуральной кожи, пара</v>
          </cell>
          <cell r="B122">
            <v>5.2999999999999972</v>
          </cell>
          <cell r="C122" t="str">
            <v>непр</v>
          </cell>
        </row>
        <row r="123">
          <cell r="A123" t="str">
            <v>Сапоги цельнорезиновые детские, пара</v>
          </cell>
          <cell r="B123">
            <v>5.7999999999999972</v>
          </cell>
          <cell r="C123" t="str">
            <v>непр</v>
          </cell>
        </row>
        <row r="124">
          <cell r="A124" t="str">
            <v>Одеколон, 100 мл</v>
          </cell>
          <cell r="B124">
            <v>5.2000000000000028</v>
          </cell>
          <cell r="C124" t="str">
            <v>непр</v>
          </cell>
        </row>
        <row r="125">
          <cell r="A125" t="str">
            <v>Куртка мужская зимняя с верхом из плащевых тканей, шт.</v>
          </cell>
          <cell r="B125">
            <v>2.5</v>
          </cell>
          <cell r="C125" t="str">
            <v>непр</v>
          </cell>
        </row>
        <row r="126">
          <cell r="A126" t="str">
            <v>Куртка мужская демисезонная с верхом из плащевых тканей, шт.</v>
          </cell>
          <cell r="B126">
            <v>4.0999999999999943</v>
          </cell>
          <cell r="C126" t="str">
            <v>непр</v>
          </cell>
        </row>
        <row r="127">
          <cell r="A127" t="str">
            <v>Чайник стальной эмалированный, шт.</v>
          </cell>
          <cell r="B127">
            <v>5.2999999999999972</v>
          </cell>
          <cell r="C127" t="str">
            <v>непр</v>
          </cell>
        </row>
        <row r="128">
          <cell r="A128" t="str">
            <v>Альбом для рисования, шт.</v>
          </cell>
          <cell r="B128">
            <v>5.9000000000000057</v>
          </cell>
          <cell r="C128" t="str">
            <v>непр</v>
          </cell>
        </row>
        <row r="129">
          <cell r="A129" t="str">
            <v>Костюм спортивный для детей школьного возраста, шт.</v>
          </cell>
          <cell r="B129">
            <v>6.2000000000000028</v>
          </cell>
          <cell r="C129" t="str">
            <v>непр</v>
          </cell>
        </row>
        <row r="130">
          <cell r="A130" t="str">
            <v>Костюм-двойка мужской из шерстяных или полушерстяных тканей, шт.</v>
          </cell>
          <cell r="B130">
            <v>5.5</v>
          </cell>
          <cell r="C130" t="str">
            <v>непр</v>
          </cell>
        </row>
        <row r="131">
          <cell r="A131" t="str">
            <v>Крем для лица импортный, 100 мл</v>
          </cell>
          <cell r="B131">
            <v>5.7999999999999972</v>
          </cell>
          <cell r="C131" t="str">
            <v>непр</v>
          </cell>
        </row>
        <row r="132">
          <cell r="A132" t="str">
            <v>Бумага туалетная отечественная, рулон</v>
          </cell>
          <cell r="B132">
            <v>6.7000000000000028</v>
          </cell>
          <cell r="C132" t="str">
            <v>непр</v>
          </cell>
        </row>
        <row r="133">
          <cell r="A133" t="str">
            <v>Вата отечественная, 100 г</v>
          </cell>
          <cell r="B133">
            <v>5.5999999999999943</v>
          </cell>
          <cell r="C133" t="str">
            <v>непр</v>
          </cell>
        </row>
        <row r="134">
          <cell r="A134" t="str">
            <v>Куртка для детей школьного возраста демисезонная, с верхом из плащевых тканей,шт.</v>
          </cell>
          <cell r="B134">
            <v>4.2000000000000028</v>
          </cell>
          <cell r="C134" t="str">
            <v>непр</v>
          </cell>
        </row>
        <row r="135">
          <cell r="A135" t="str">
            <v>Джемпер женский, шт.</v>
          </cell>
          <cell r="B135">
            <v>4.4000000000000057</v>
          </cell>
          <cell r="C135" t="str">
            <v>непр</v>
          </cell>
        </row>
        <row r="136">
          <cell r="A136" t="str">
            <v>Ткани хлопчатобумажные бельевые, м</v>
          </cell>
          <cell r="B136">
            <v>6.4000000000000057</v>
          </cell>
          <cell r="C136" t="str">
            <v>непр</v>
          </cell>
        </row>
        <row r="137">
          <cell r="A137" t="str">
            <v>Колготки детские, шт.</v>
          </cell>
          <cell r="B137">
            <v>5</v>
          </cell>
          <cell r="C137" t="str">
            <v>непр</v>
          </cell>
        </row>
        <row r="138">
          <cell r="A138" t="str">
            <v>Ботинки, полуботинки для детей дошкольного возраста, пара</v>
          </cell>
          <cell r="B138">
            <v>5.2000000000000028</v>
          </cell>
          <cell r="C138" t="str">
            <v>непр</v>
          </cell>
        </row>
        <row r="139">
          <cell r="A139" t="str">
            <v>Духи группы Экстра отечественные, 10 мл</v>
          </cell>
          <cell r="B139">
            <v>5.5999999999999943</v>
          </cell>
          <cell r="C139" t="str">
            <v>непр</v>
          </cell>
        </row>
        <row r="140">
          <cell r="A140" t="str">
            <v>Спички, коробок</v>
          </cell>
          <cell r="B140">
            <v>6.5</v>
          </cell>
          <cell r="C140" t="str">
            <v>непр</v>
          </cell>
        </row>
        <row r="141">
          <cell r="A141" t="str">
            <v>Часы наручные механические, шт.</v>
          </cell>
          <cell r="B141">
            <v>5.7999999999999972</v>
          </cell>
          <cell r="C141" t="str">
            <v>непр</v>
          </cell>
        </row>
        <row r="142">
          <cell r="A142" t="str">
            <v>Брюки мужские из джинсовой ткани (джинсы), шт.</v>
          </cell>
          <cell r="B142">
            <v>6.0999999999999943</v>
          </cell>
          <cell r="C142" t="str">
            <v>непр</v>
          </cell>
        </row>
        <row r="143">
          <cell r="A143" t="str">
            <v>Куртка  для детей школьного возраста зимняя,с верхом из плащевых тканей, шт.</v>
          </cell>
          <cell r="B143">
            <v>3</v>
          </cell>
          <cell r="C143" t="str">
            <v>непр</v>
          </cell>
        </row>
        <row r="144">
          <cell r="A144" t="str">
            <v>Туфли женские закрытые с верхом из натуральной кожи, пара</v>
          </cell>
          <cell r="B144">
            <v>7</v>
          </cell>
          <cell r="C144" t="str">
            <v>непр</v>
          </cell>
        </row>
        <row r="145">
          <cell r="A145" t="str">
            <v>Платье для девочек школьного возраста из полушерстяных тканей, шт.</v>
          </cell>
          <cell r="B145">
            <v>5.7000000000000028</v>
          </cell>
          <cell r="C145" t="str">
            <v>непр</v>
          </cell>
        </row>
        <row r="146">
          <cell r="A146" t="str">
            <v>Платье женское из смесовых тканей или  легкого трикотажного полотна, шт.</v>
          </cell>
          <cell r="B146">
            <v>5.7999999999999972</v>
          </cell>
          <cell r="C146" t="str">
            <v>непр</v>
          </cell>
        </row>
        <row r="147">
          <cell r="A147" t="str">
            <v>Носки, гольфы детские, пара</v>
          </cell>
          <cell r="B147">
            <v>6.0999999999999943</v>
          </cell>
          <cell r="C147" t="str">
            <v>непр</v>
          </cell>
        </row>
        <row r="148">
          <cell r="A148" t="str">
            <v>Туфли детские летние (сандалеты), пара</v>
          </cell>
          <cell r="B148">
            <v>7.5999999999999943</v>
          </cell>
          <cell r="C148" t="str">
            <v>непр</v>
          </cell>
        </row>
        <row r="149">
          <cell r="A149" t="str">
            <v>Щетка зубная, шт.</v>
          </cell>
          <cell r="B149">
            <v>6.7999999999999972</v>
          </cell>
          <cell r="C149" t="str">
            <v>непр</v>
          </cell>
        </row>
        <row r="150">
          <cell r="A150" t="str">
            <v>Игрушки мягкие для детей ясельного возраста, шт.</v>
          </cell>
          <cell r="B150">
            <v>5.2000000000000028</v>
          </cell>
          <cell r="C150" t="str">
            <v>непр</v>
          </cell>
        </row>
        <row r="151">
          <cell r="A151" t="str">
            <v>Ползунки из хлопчатобумажного трикотажного полотна, шт.</v>
          </cell>
          <cell r="B151">
            <v>6.0999999999999943</v>
          </cell>
          <cell r="C151" t="str">
            <v>непр</v>
          </cell>
        </row>
        <row r="152">
          <cell r="A152" t="str">
            <v>Стол обеденный, шт.</v>
          </cell>
          <cell r="B152">
            <v>5.9000000000000057</v>
          </cell>
          <cell r="C152" t="str">
            <v>непр</v>
          </cell>
        </row>
        <row r="153">
          <cell r="A153" t="str">
            <v>Костюм-двойка женский из трикотажного полотна, шт.</v>
          </cell>
          <cell r="B153">
            <v>5.2999999999999972</v>
          </cell>
          <cell r="C153" t="str">
            <v>непр</v>
          </cell>
        </row>
        <row r="154">
          <cell r="A154" t="str">
            <v>Ситец набивной отечественный,  м</v>
          </cell>
          <cell r="B154">
            <v>6.7999999999999972</v>
          </cell>
          <cell r="C154" t="str">
            <v>непр</v>
          </cell>
        </row>
        <row r="155">
          <cell r="A155" t="str">
            <v>Сорочка верхняя для мальчиков школьного возраста, шт.</v>
          </cell>
          <cell r="B155">
            <v>6.7000000000000028</v>
          </cell>
          <cell r="C155" t="str">
            <v>непр</v>
          </cell>
        </row>
        <row r="156">
          <cell r="A156" t="str">
            <v>Носки мужские из хлопчатобумажной или смесовой пряжи, пара</v>
          </cell>
          <cell r="B156">
            <v>5.9000000000000057</v>
          </cell>
          <cell r="C156" t="str">
            <v>непр</v>
          </cell>
        </row>
        <row r="157">
          <cell r="A157" t="str">
            <v>Шкаф для платья и белья, шт.</v>
          </cell>
          <cell r="B157">
            <v>6.2999999999999972</v>
          </cell>
          <cell r="C157" t="str">
            <v>непр</v>
          </cell>
        </row>
        <row r="158">
          <cell r="A158" t="str">
            <v>Игрушки пластмассовые для детей ясельного возраста, шт.</v>
          </cell>
          <cell r="B158">
            <v>6.2999999999999972</v>
          </cell>
          <cell r="C158" t="str">
            <v>непр</v>
          </cell>
        </row>
        <row r="159">
          <cell r="A159" t="str">
            <v>Полотенце личное, шт.</v>
          </cell>
          <cell r="B159">
            <v>7.0999999999999943</v>
          </cell>
          <cell r="C159" t="str">
            <v>непр</v>
          </cell>
        </row>
        <row r="160">
          <cell r="A160" t="str">
            <v>Брюки мужские из полушерстяных или смесовых тканей, шт.</v>
          </cell>
          <cell r="B160">
            <v>6.0999999999999943</v>
          </cell>
          <cell r="C160" t="str">
            <v>непр</v>
          </cell>
        </row>
        <row r="161">
          <cell r="A161" t="str">
            <v>Куртка для детей дошкольного возраста с верхом из плащевых тканей, утепленная, шт.</v>
          </cell>
          <cell r="B161">
            <v>4.7999999999999972</v>
          </cell>
          <cell r="C161" t="str">
            <v>непр</v>
          </cell>
        </row>
        <row r="162">
          <cell r="A162" t="str">
            <v>Кастрюля стальная эмалированная, шт.</v>
          </cell>
          <cell r="B162">
            <v>6.2999999999999972</v>
          </cell>
          <cell r="C162" t="str">
            <v>непр</v>
          </cell>
        </row>
        <row r="163">
          <cell r="A163" t="str">
            <v>Полотенце банное, шт.</v>
          </cell>
          <cell r="B163">
            <v>6.9000000000000057</v>
          </cell>
          <cell r="C163" t="str">
            <v>непр</v>
          </cell>
        </row>
        <row r="164">
          <cell r="A164" t="str">
            <v>Блузка женская из искусственных или синтетических тканей, шт.</v>
          </cell>
          <cell r="B164">
            <v>6.5</v>
          </cell>
          <cell r="C164" t="str">
            <v>непр</v>
          </cell>
        </row>
        <row r="165">
          <cell r="A165" t="str">
            <v>Брюки для детей школьного возраста из джинсовой ткани, шт.</v>
          </cell>
          <cell r="B165">
            <v>7</v>
          </cell>
          <cell r="C165" t="str">
            <v>непр</v>
          </cell>
        </row>
        <row r="166">
          <cell r="A166" t="str">
            <v>Джемпер мужской, шт.</v>
          </cell>
          <cell r="B166">
            <v>4.7999999999999972</v>
          </cell>
          <cell r="C166" t="str">
            <v>непр</v>
          </cell>
        </row>
        <row r="167">
          <cell r="A167" t="str">
            <v>Портфель ученический, шт.</v>
          </cell>
          <cell r="B167">
            <v>7.5</v>
          </cell>
          <cell r="C167" t="str">
            <v>непр</v>
          </cell>
        </row>
        <row r="168">
          <cell r="A168" t="str">
            <v>Еженедельная газeта  в розницу, шт.</v>
          </cell>
          <cell r="B168">
            <v>6.7000000000000028</v>
          </cell>
          <cell r="C168" t="str">
            <v>непр</v>
          </cell>
        </row>
        <row r="169">
          <cell r="A169" t="str">
            <v>Шифер, 10 плиток</v>
          </cell>
          <cell r="B169">
            <v>7.7999999999999972</v>
          </cell>
          <cell r="C169" t="str">
            <v>непр</v>
          </cell>
        </row>
        <row r="170">
          <cell r="A170" t="str">
            <v>Корригирующие очки, шт.</v>
          </cell>
          <cell r="B170">
            <v>7</v>
          </cell>
          <cell r="C170" t="str">
            <v>непр</v>
          </cell>
        </row>
        <row r="171">
          <cell r="A171" t="str">
            <v>Панталоны, трусы женские, шт.</v>
          </cell>
          <cell r="B171">
            <v>6.5</v>
          </cell>
          <cell r="C171" t="str">
            <v>непр</v>
          </cell>
        </row>
        <row r="172">
          <cell r="A172" t="str">
            <v>Плиты древесностружечные, м2</v>
          </cell>
          <cell r="B172">
            <v>6.5</v>
          </cell>
          <cell r="C172" t="str">
            <v>непр</v>
          </cell>
        </row>
        <row r="173">
          <cell r="A173" t="str">
            <v>Костюм-двойка женский из шерстяных или полушерстяных тканей, шт.</v>
          </cell>
          <cell r="B173">
            <v>5.5999999999999943</v>
          </cell>
          <cell r="C173" t="str">
            <v>непр</v>
          </cell>
        </row>
        <row r="174">
          <cell r="A174" t="str">
            <v>Цемент тарированный, 50 кг</v>
          </cell>
          <cell r="B174">
            <v>8.4000000000000057</v>
          </cell>
          <cell r="C174" t="str">
            <v>непр</v>
          </cell>
        </row>
        <row r="175">
          <cell r="A175" t="str">
            <v>Пододеяльник из хлопчатобумажной ткани, шт.</v>
          </cell>
          <cell r="B175">
            <v>7.2000000000000028</v>
          </cell>
          <cell r="C175" t="str">
            <v>непр</v>
          </cell>
        </row>
        <row r="176">
          <cell r="A176" t="str">
            <v>Трусы мужские из хлопчатобумажного трикотажного полотна, шт.</v>
          </cell>
          <cell r="B176">
            <v>7.0999999999999943</v>
          </cell>
          <cell r="C176" t="str">
            <v>непр</v>
          </cell>
        </row>
        <row r="177">
          <cell r="A177" t="str">
            <v>Легковой автомобиль отечественный новый, шт.</v>
          </cell>
          <cell r="B177">
            <v>10.599999999999994</v>
          </cell>
          <cell r="C177" t="str">
            <v>непр</v>
          </cell>
        </row>
        <row r="178">
          <cell r="A178" t="str">
            <v>Пальто женское из плащевых тканей, шт.</v>
          </cell>
          <cell r="B178">
            <v>4</v>
          </cell>
          <cell r="C178" t="str">
            <v>непр</v>
          </cell>
        </row>
        <row r="179">
          <cell r="A179" t="str">
            <v>Брюки для детей школьного возраста из полушерстяных тканей, шт.</v>
          </cell>
          <cell r="B179">
            <v>6.7999999999999972</v>
          </cell>
          <cell r="C179" t="str">
            <v>непр</v>
          </cell>
        </row>
        <row r="180">
          <cell r="A180" t="str">
            <v>Сорочка верхняя для мальчиков дошкольного возраста, шт.</v>
          </cell>
          <cell r="B180">
            <v>7.5</v>
          </cell>
          <cell r="C180" t="str">
            <v>непр</v>
          </cell>
        </row>
        <row r="181">
          <cell r="A181" t="str">
            <v>Джемпер для детей школьного возраста, шт.</v>
          </cell>
          <cell r="B181">
            <v>5.7000000000000028</v>
          </cell>
          <cell r="C181" t="str">
            <v>непр</v>
          </cell>
        </row>
        <row r="182">
          <cell r="A182" t="str">
            <v>Трикотажный головной убор женский, шт.</v>
          </cell>
          <cell r="B182">
            <v>3.4000000000000057</v>
          </cell>
          <cell r="C182" t="str">
            <v>непр</v>
          </cell>
        </row>
        <row r="183">
          <cell r="A183" t="str">
            <v>Трикотажный головной убор мужской, шт.</v>
          </cell>
          <cell r="B183">
            <v>3.2000000000000028</v>
          </cell>
          <cell r="C183" t="str">
            <v>непр</v>
          </cell>
        </row>
        <row r="184">
          <cell r="A184" t="str">
            <v>Пиломатериалы необрезные хвойных пород, м3</v>
          </cell>
          <cell r="B184">
            <v>7.5</v>
          </cell>
          <cell r="C184" t="str">
            <v>непр</v>
          </cell>
        </row>
        <row r="185">
          <cell r="A185" t="str">
            <v>Блузка для девочек школьного возраста из хлопчатобумажных тканей, шт.</v>
          </cell>
          <cell r="B185">
            <v>8.0999999999999943</v>
          </cell>
          <cell r="C185" t="str">
            <v>непр</v>
          </cell>
        </row>
        <row r="186">
          <cell r="A186" t="str">
            <v>Платье для девочек дошкольного возраста летнее, шт.</v>
          </cell>
          <cell r="B186">
            <v>8</v>
          </cell>
          <cell r="C186" t="str">
            <v>непр</v>
          </cell>
        </row>
        <row r="187">
          <cell r="A187" t="str">
            <v>Простыня из хлопчатобумажной ткани, шт.</v>
          </cell>
          <cell r="B187">
            <v>8.2000000000000028</v>
          </cell>
          <cell r="C187" t="str">
            <v>непр</v>
          </cell>
        </row>
        <row r="188">
          <cell r="A188" t="str">
            <v>Колготки женские эластичные плотностью 15-20 DEN, шт.</v>
          </cell>
          <cell r="B188">
            <v>6.7000000000000028</v>
          </cell>
          <cell r="C188" t="str">
            <v>непр</v>
          </cell>
        </row>
        <row r="189">
          <cell r="A189" t="str">
            <v>Бюстгальтер, шт.</v>
          </cell>
          <cell r="B189">
            <v>7.7000000000000028</v>
          </cell>
          <cell r="C189" t="str">
            <v>непр</v>
          </cell>
        </row>
        <row r="190">
          <cell r="A190" t="str">
            <v>Диван-кровать, шт.</v>
          </cell>
          <cell r="B190">
            <v>6.7000000000000028</v>
          </cell>
          <cell r="C190" t="str">
            <v>непр</v>
          </cell>
        </row>
        <row r="191">
          <cell r="A191" t="str">
            <v>Платье женское из хлопчатобумажных тканей, шт.</v>
          </cell>
          <cell r="B191">
            <v>8</v>
          </cell>
          <cell r="C191" t="str">
            <v>непр</v>
          </cell>
        </row>
        <row r="192">
          <cell r="A192" t="str">
            <v>Сорочка ночная женская, шт.</v>
          </cell>
          <cell r="B192">
            <v>7.2999999999999972</v>
          </cell>
          <cell r="C192" t="str">
            <v>непр</v>
          </cell>
        </row>
        <row r="193">
          <cell r="A193" t="str">
            <v>Белье для новорожденных и детей ясельного возраста, шт.</v>
          </cell>
          <cell r="B193">
            <v>7.0999999999999943</v>
          </cell>
          <cell r="C193" t="str">
            <v>непр</v>
          </cell>
        </row>
        <row r="194">
          <cell r="A194" t="str">
            <v>Трусы детские, шт.</v>
          </cell>
          <cell r="B194">
            <v>7.5999999999999943</v>
          </cell>
          <cell r="C194" t="str">
            <v>непр</v>
          </cell>
        </row>
        <row r="195">
          <cell r="A195" t="str">
            <v>Меховой головной убор мужской из кролика, овчины, шт.</v>
          </cell>
          <cell r="B195">
            <v>2.7000000000000028</v>
          </cell>
          <cell r="C195" t="str">
            <v>непр</v>
          </cell>
        </row>
        <row r="196">
          <cell r="A196" t="str">
            <v>Крем для лица отечественный, 100 г</v>
          </cell>
          <cell r="B196">
            <v>7.7000000000000028</v>
          </cell>
          <cell r="C196" t="str">
            <v>непр</v>
          </cell>
        </row>
        <row r="197">
          <cell r="A197" t="str">
            <v>Тарелка мелкая или глубокая, шт.</v>
          </cell>
          <cell r="B197">
            <v>8</v>
          </cell>
          <cell r="C197" t="str">
            <v>непр</v>
          </cell>
        </row>
        <row r="198">
          <cell r="A198" t="str">
            <v>Халат женский из хлопчатобумажных тканей, шт.</v>
          </cell>
          <cell r="B198">
            <v>7.9000000000000057</v>
          </cell>
          <cell r="C198" t="str">
            <v>непр</v>
          </cell>
        </row>
        <row r="199">
          <cell r="A199" t="str">
            <v>Костюм трикотажный для детей ясельного возраста, шт.</v>
          </cell>
          <cell r="B199">
            <v>7</v>
          </cell>
          <cell r="C199" t="str">
            <v>непр</v>
          </cell>
        </row>
        <row r="200">
          <cell r="A200" t="str">
            <v>Чашка чайная с блюдцем, комплект</v>
          </cell>
          <cell r="B200">
            <v>7.5</v>
          </cell>
          <cell r="C200" t="str">
            <v>непр</v>
          </cell>
        </row>
        <row r="201">
          <cell r="A201" t="str">
            <v>Сапоги для детей школьного возраста с верхом из натуральной кожи, пара</v>
          </cell>
          <cell r="B201">
            <v>3.4000000000000057</v>
          </cell>
          <cell r="C201" t="str">
            <v>непр</v>
          </cell>
        </row>
        <row r="202">
          <cell r="A202" t="str">
            <v>Доска обрезная, м3</v>
          </cell>
          <cell r="B202">
            <v>8.0999999999999943</v>
          </cell>
          <cell r="C202" t="str">
            <v>непр</v>
          </cell>
        </row>
        <row r="203">
          <cell r="A203" t="str">
            <v>Наволочка из хлопчатобумажной ткани, шт.</v>
          </cell>
          <cell r="B203">
            <v>9.0999999999999943</v>
          </cell>
          <cell r="C203" t="str">
            <v>непр</v>
          </cell>
        </row>
        <row r="204">
          <cell r="A204" t="str">
            <v>Майка мужская из хлопчатобумажного трикотажного полотна, шт.</v>
          </cell>
          <cell r="B204">
            <v>8.0999999999999943</v>
          </cell>
          <cell r="C204" t="str">
            <v>непр</v>
          </cell>
        </row>
        <row r="205">
          <cell r="A205" t="str">
            <v>Футболка детская, шт.</v>
          </cell>
          <cell r="B205">
            <v>9.2000000000000028</v>
          </cell>
          <cell r="C205" t="str">
            <v>непр</v>
          </cell>
        </row>
        <row r="206">
          <cell r="A206" t="str">
            <v>Стул с мягким сиденьем, шт.</v>
          </cell>
          <cell r="B206">
            <v>8.5</v>
          </cell>
          <cell r="C206" t="str">
            <v>непр</v>
          </cell>
        </row>
        <row r="207">
          <cell r="A207" t="str">
            <v>Юбка женская из полушерстяных или смесовых тканей, шт.</v>
          </cell>
          <cell r="B207">
            <v>7.2000000000000028</v>
          </cell>
          <cell r="C207" t="str">
            <v>непр</v>
          </cell>
        </row>
        <row r="208">
          <cell r="A208" t="str">
            <v>Пеленки для новорожденных, шт.</v>
          </cell>
          <cell r="B208">
            <v>8.2999999999999972</v>
          </cell>
          <cell r="C208" t="str">
            <v>непр</v>
          </cell>
        </row>
        <row r="209">
          <cell r="A209" t="str">
            <v>Трусы мужские из хлопчатобумажной ткани, шт.</v>
          </cell>
          <cell r="B209">
            <v>8.4000000000000057</v>
          </cell>
          <cell r="C209" t="str">
            <v>непр</v>
          </cell>
        </row>
        <row r="210">
          <cell r="A210" t="str">
            <v>Брюки женские из полушерстяных или смесовых тканей, шт.</v>
          </cell>
          <cell r="B210">
            <v>7.9000000000000057</v>
          </cell>
          <cell r="C210" t="str">
            <v>непр</v>
          </cell>
        </row>
        <row r="211">
          <cell r="A211" t="str">
            <v>Бинт, шт.</v>
          </cell>
          <cell r="B211">
            <v>13.599999999999994</v>
          </cell>
          <cell r="C211" t="str">
            <v>непр</v>
          </cell>
        </row>
        <row r="212">
          <cell r="A212" t="str">
            <v>Трикотажная шапочка детская, шт.</v>
          </cell>
          <cell r="B212">
            <v>3.7999999999999972</v>
          </cell>
          <cell r="C212" t="str">
            <v>непр</v>
          </cell>
        </row>
        <row r="213">
          <cell r="A213" t="str">
            <v>Учебник, учебное пособие, дидактический материал для общеобразовательной школы, шт.</v>
          </cell>
          <cell r="B213">
            <v>9.9000000000000057</v>
          </cell>
          <cell r="C213" t="str">
            <v>непр</v>
          </cell>
        </row>
        <row r="214">
          <cell r="A214" t="str">
            <v>Кирпич красный, 1000 шт.</v>
          </cell>
          <cell r="B214">
            <v>11</v>
          </cell>
          <cell r="C214" t="str">
            <v>непр</v>
          </cell>
        </row>
        <row r="215">
          <cell r="A215" t="str">
            <v>Юбка для девочек школьного возраста из полушерстяных тканей, шт.</v>
          </cell>
          <cell r="B215">
            <v>9.5999999999999943</v>
          </cell>
          <cell r="C215" t="str">
            <v>непр</v>
          </cell>
        </row>
        <row r="216">
          <cell r="A216" t="str">
            <v>Книга детективно-приключенческого жанра, шт.</v>
          </cell>
          <cell r="B216">
            <v>10.400000000000006</v>
          </cell>
          <cell r="C216" t="str">
            <v>непр</v>
          </cell>
        </row>
        <row r="217">
          <cell r="A217" t="str">
            <v>Дрова, м3</v>
          </cell>
          <cell r="B217">
            <v>7.4000000000000057</v>
          </cell>
          <cell r="C217" t="str">
            <v>непр</v>
          </cell>
        </row>
        <row r="218">
          <cell r="A218" t="str">
            <v>Стекло оконное листовое, м2</v>
          </cell>
          <cell r="B218">
            <v>12.5</v>
          </cell>
          <cell r="C218" t="str">
            <v>непр</v>
          </cell>
        </row>
        <row r="219">
          <cell r="A219" t="str">
            <v>Аскорбиновая кислота, 10 шт.</v>
          </cell>
          <cell r="B219">
            <v>21.099999999999994</v>
          </cell>
          <cell r="C219" t="str">
            <v>непр</v>
          </cell>
        </row>
        <row r="220">
          <cell r="A220" t="str">
            <v>Бензин автомобильный марки АИ-95 и выше, л</v>
          </cell>
          <cell r="B220">
            <v>23.099999999999994</v>
          </cell>
          <cell r="C220" t="str">
            <v>непр</v>
          </cell>
        </row>
        <row r="221">
          <cell r="A221" t="str">
            <v>Уголь, т</v>
          </cell>
          <cell r="B221">
            <v>17</v>
          </cell>
          <cell r="C221" t="str">
            <v>непр</v>
          </cell>
        </row>
        <row r="222">
          <cell r="A222" t="str">
            <v>Медицинский термометр ртутный, шт.</v>
          </cell>
          <cell r="B222">
            <v>21.900000000000006</v>
          </cell>
          <cell r="C222" t="str">
            <v>непр</v>
          </cell>
        </row>
        <row r="223">
          <cell r="A223" t="str">
            <v>Бензин автомобильный марки АИ-92 (АИ-93 и т.п.), л</v>
          </cell>
          <cell r="B223">
            <v>26.099999999999994</v>
          </cell>
          <cell r="C223" t="str">
            <v>непр</v>
          </cell>
        </row>
        <row r="224">
          <cell r="A224" t="str">
            <v>Электрическая лампа осветительная, отечественная, шт.</v>
          </cell>
          <cell r="B224">
            <v>26.099999999999994</v>
          </cell>
          <cell r="C224" t="str">
            <v>непр</v>
          </cell>
        </row>
        <row r="225">
          <cell r="A225" t="str">
            <v>Общероссийская ежедневная газета в розницу, шт.</v>
          </cell>
          <cell r="B225">
            <v>24.299999999999997</v>
          </cell>
          <cell r="C225" t="str">
            <v>непр</v>
          </cell>
        </row>
        <row r="226">
          <cell r="A226" t="str">
            <v>Поливитамины отечественные, 10 шт.</v>
          </cell>
          <cell r="B226">
            <v>29.099999999999994</v>
          </cell>
          <cell r="C226" t="str">
            <v>непр</v>
          </cell>
        </row>
        <row r="227">
          <cell r="A227" t="str">
            <v>Бензин автомобильный марки А-76 (АИ-80), л</v>
          </cell>
          <cell r="B227">
            <v>29.900000000000006</v>
          </cell>
          <cell r="C227" t="str">
            <v>непр</v>
          </cell>
        </row>
        <row r="228">
          <cell r="A228" t="str">
            <v>Корвалол, 25 мл</v>
          </cell>
          <cell r="B228">
            <v>30.300000000000011</v>
          </cell>
          <cell r="C228" t="str">
            <v>непр</v>
          </cell>
        </row>
        <row r="229">
          <cell r="A229" t="str">
            <v>Пшено, кг</v>
          </cell>
          <cell r="B229">
            <v>-18.700000000000003</v>
          </cell>
          <cell r="C229" t="str">
            <v>прод</v>
          </cell>
        </row>
        <row r="230">
          <cell r="A230" t="str">
            <v>Лук репчатый, кг</v>
          </cell>
          <cell r="B230">
            <v>-10.200000000000003</v>
          </cell>
          <cell r="C230" t="str">
            <v>прод</v>
          </cell>
        </row>
        <row r="231">
          <cell r="A231" t="str">
            <v>Крупа гречневая-ядрица, кг</v>
          </cell>
          <cell r="B231">
            <v>-7.4000000000000057</v>
          </cell>
          <cell r="C231" t="str">
            <v>прод</v>
          </cell>
        </row>
        <row r="232">
          <cell r="A232" t="str">
            <v>Икра лососевых рыб, отечественная, кг</v>
          </cell>
          <cell r="B232">
            <v>-6.9000000000000057</v>
          </cell>
          <cell r="C232" t="str">
            <v>прод</v>
          </cell>
        </row>
        <row r="233">
          <cell r="A233" t="str">
            <v>Свекла столовая, кг</v>
          </cell>
          <cell r="B233">
            <v>-1.4000000000000057</v>
          </cell>
          <cell r="C233" t="str">
            <v>прод</v>
          </cell>
        </row>
        <row r="234">
          <cell r="A234" t="str">
            <v>Чеснок, кг</v>
          </cell>
          <cell r="B234">
            <v>-4</v>
          </cell>
          <cell r="C234" t="str">
            <v>прод</v>
          </cell>
        </row>
        <row r="235">
          <cell r="A235" t="str">
            <v>Куры (кроме куриных окорочков), кг</v>
          </cell>
          <cell r="B235">
            <v>-0.40000000000000568</v>
          </cell>
          <cell r="C235" t="str">
            <v>прод</v>
          </cell>
        </row>
        <row r="236">
          <cell r="A236" t="str">
            <v>Морковь, кг</v>
          </cell>
          <cell r="B236">
            <v>3.7000000000000028</v>
          </cell>
          <cell r="C236" t="str">
            <v>прод</v>
          </cell>
        </row>
        <row r="237">
          <cell r="A237" t="str">
            <v>Окорочка куриные, кг</v>
          </cell>
          <cell r="B237">
            <v>1.5</v>
          </cell>
          <cell r="C237" t="str">
            <v>прод</v>
          </cell>
        </row>
        <row r="238">
          <cell r="A238" t="str">
            <v>Картофель, кг</v>
          </cell>
          <cell r="B238">
            <v>-4.2000000000000028</v>
          </cell>
          <cell r="C238" t="str">
            <v>прод</v>
          </cell>
        </row>
        <row r="239">
          <cell r="A239" t="str">
            <v>Масло подсолнечное, кг</v>
          </cell>
          <cell r="B239">
            <v>-0.40000000000000568</v>
          </cell>
          <cell r="C239" t="str">
            <v>прод</v>
          </cell>
        </row>
        <row r="240">
          <cell r="A240" t="str">
            <v>Жевательная резинка для полости рта, упаковка</v>
          </cell>
          <cell r="B240">
            <v>2.0999999999999943</v>
          </cell>
          <cell r="C240" t="str">
            <v>прод</v>
          </cell>
        </row>
        <row r="241">
          <cell r="A241" t="str">
            <v>Консервы рыбные в томатном соусе, 350 г</v>
          </cell>
          <cell r="B241">
            <v>1.7999999999999972</v>
          </cell>
          <cell r="C241" t="str">
            <v>прод</v>
          </cell>
        </row>
        <row r="242">
          <cell r="A242" t="str">
            <v>Консервы овощные закусочные, обеденные, кг</v>
          </cell>
          <cell r="B242">
            <v>1.9000000000000057</v>
          </cell>
          <cell r="C242" t="str">
            <v>прод</v>
          </cell>
        </row>
        <row r="243">
          <cell r="A243" t="str">
            <v>Кофе натуральный растворимый, кг</v>
          </cell>
          <cell r="B243">
            <v>2.5999999999999943</v>
          </cell>
          <cell r="C243" t="str">
            <v>прод</v>
          </cell>
        </row>
        <row r="244">
          <cell r="A244" t="str">
            <v>Сырки творожные, глазированные шоколадом, 50 г</v>
          </cell>
          <cell r="B244">
            <v>2.2999999999999972</v>
          </cell>
          <cell r="C244" t="str">
            <v>прод</v>
          </cell>
        </row>
        <row r="245">
          <cell r="A245" t="str">
            <v>Варенье, джем, повидло, кг</v>
          </cell>
          <cell r="B245">
            <v>2.7000000000000028</v>
          </cell>
          <cell r="C245" t="str">
            <v>прод</v>
          </cell>
        </row>
        <row r="246">
          <cell r="A246" t="str">
            <v>Майонез, кг</v>
          </cell>
          <cell r="B246">
            <v>2.4000000000000057</v>
          </cell>
          <cell r="C246" t="str">
            <v>прод</v>
          </cell>
        </row>
        <row r="247">
          <cell r="A247" t="str">
            <v>Пиво импортное, л</v>
          </cell>
          <cell r="B247">
            <v>3.7999999999999972</v>
          </cell>
          <cell r="C247" t="str">
            <v>прод</v>
          </cell>
        </row>
        <row r="248">
          <cell r="A248" t="str">
            <v>Конфеты шоколадные натуральные и с добавками, кг</v>
          </cell>
          <cell r="B248">
            <v>1.7999999999999972</v>
          </cell>
          <cell r="C248" t="str">
            <v>прод</v>
          </cell>
        </row>
        <row r="249">
          <cell r="A249" t="str">
            <v>Маргарин, кг</v>
          </cell>
          <cell r="B249">
            <v>2.7999999999999972</v>
          </cell>
          <cell r="C249" t="str">
            <v>прод</v>
          </cell>
        </row>
        <row r="250">
          <cell r="A250" t="str">
            <v>Вино игристое импортное, л</v>
          </cell>
          <cell r="B250">
            <v>4.0999999999999943</v>
          </cell>
          <cell r="C250" t="str">
            <v>прод</v>
          </cell>
        </row>
        <row r="251">
          <cell r="A251" t="str">
            <v>Чай черный байховый, кг</v>
          </cell>
          <cell r="B251">
            <v>3.5999999999999943</v>
          </cell>
          <cell r="C251" t="str">
            <v>прод</v>
          </cell>
        </row>
        <row r="252">
          <cell r="A252" t="str">
            <v>Бананы, кг</v>
          </cell>
          <cell r="B252">
            <v>-4.5</v>
          </cell>
          <cell r="C252" t="str">
            <v>прод</v>
          </cell>
        </row>
        <row r="253">
          <cell r="A253" t="str">
            <v>Вино игристое отечественное, л</v>
          </cell>
          <cell r="B253">
            <v>2.7999999999999972</v>
          </cell>
          <cell r="C253" t="str">
            <v>прод</v>
          </cell>
        </row>
        <row r="254">
          <cell r="A254" t="str">
            <v>Вино виноградное столовое (сухое, полусухое, полусладкое) крепостью до 14% об.спирта и содержанием до 8% сахара, л</v>
          </cell>
          <cell r="B254">
            <v>3.7999999999999972</v>
          </cell>
          <cell r="C254" t="str">
            <v>прод</v>
          </cell>
        </row>
        <row r="255">
          <cell r="A255" t="str">
            <v>Молоко сгущенное с сахаром, 400 г</v>
          </cell>
          <cell r="B255">
            <v>1.9000000000000057</v>
          </cell>
          <cell r="C255" t="str">
            <v>прод</v>
          </cell>
        </row>
        <row r="256">
          <cell r="A256" t="str">
            <v>Карамель, кг</v>
          </cell>
          <cell r="B256">
            <v>3.2000000000000028</v>
          </cell>
          <cell r="C256" t="str">
            <v>прод</v>
          </cell>
        </row>
        <row r="257">
          <cell r="A257" t="str">
            <v>Конфеты мягкие, глазированные шоколадом, кг</v>
          </cell>
          <cell r="B257">
            <v>2.5999999999999943</v>
          </cell>
          <cell r="C257" t="str">
            <v>прод</v>
          </cell>
        </row>
        <row r="258">
          <cell r="A258" t="str">
            <v>Пиво отечественное, л</v>
          </cell>
          <cell r="B258">
            <v>4.5</v>
          </cell>
          <cell r="C258" t="str">
            <v>прод</v>
          </cell>
        </row>
        <row r="259">
          <cell r="A259" t="str">
            <v>Апельсины, кг</v>
          </cell>
          <cell r="B259">
            <v>0.79999999999999716</v>
          </cell>
          <cell r="C259" t="str">
            <v>прод</v>
          </cell>
        </row>
        <row r="260">
          <cell r="A260" t="str">
            <v>Йогурт молочный, 125 г</v>
          </cell>
          <cell r="B260">
            <v>3.5</v>
          </cell>
          <cell r="C260" t="str">
            <v>прод</v>
          </cell>
        </row>
        <row r="261">
          <cell r="A261" t="str">
            <v>Газированная вода (кроме минеральной), л</v>
          </cell>
          <cell r="B261">
            <v>5</v>
          </cell>
          <cell r="C261" t="str">
            <v>прод</v>
          </cell>
        </row>
        <row r="262">
          <cell r="A262" t="str">
            <v>Консервы томатные, кг</v>
          </cell>
          <cell r="B262">
            <v>3.7000000000000028</v>
          </cell>
          <cell r="C262" t="str">
            <v>прод</v>
          </cell>
        </row>
        <row r="263">
          <cell r="A263" t="str">
            <v>Соки фруктовые, л</v>
          </cell>
          <cell r="B263">
            <v>3.7999999999999972</v>
          </cell>
          <cell r="C263" t="str">
            <v>прод</v>
          </cell>
        </row>
        <row r="264">
          <cell r="A264" t="str">
            <v>Мед пчелиный натуральный, кг</v>
          </cell>
          <cell r="B264">
            <v>5.7999999999999972</v>
          </cell>
          <cell r="C264" t="str">
            <v>прод</v>
          </cell>
        </row>
        <row r="265">
          <cell r="A265" t="str">
            <v>Сыры плавленые, кг</v>
          </cell>
          <cell r="B265">
            <v>2.2000000000000028</v>
          </cell>
          <cell r="C265" t="str">
            <v>прод</v>
          </cell>
        </row>
        <row r="266">
          <cell r="A266" t="str">
            <v>Зефир, пастила, кг</v>
          </cell>
          <cell r="B266">
            <v>2.9000000000000057</v>
          </cell>
          <cell r="C266" t="str">
            <v>прод</v>
          </cell>
        </row>
        <row r="267">
          <cell r="A267" t="str">
            <v>Вода минеральная, л</v>
          </cell>
          <cell r="B267">
            <v>4.2999999999999972</v>
          </cell>
          <cell r="C267" t="str">
            <v>прод</v>
          </cell>
        </row>
        <row r="268">
          <cell r="A268" t="str">
            <v>Овощи натуральные консервированные, маринованные, кг</v>
          </cell>
          <cell r="B268">
            <v>3.2000000000000028</v>
          </cell>
          <cell r="C268" t="str">
            <v>прод</v>
          </cell>
        </row>
        <row r="269">
          <cell r="A269" t="str">
            <v>Кулинарные изделия из птицы, кг</v>
          </cell>
          <cell r="B269">
            <v>4.2999999999999972</v>
          </cell>
          <cell r="C269" t="str">
            <v>прод</v>
          </cell>
        </row>
        <row r="270">
          <cell r="A270" t="str">
            <v>Горох и фасоль, кг</v>
          </cell>
          <cell r="B270">
            <v>8.4000000000000057</v>
          </cell>
          <cell r="C270" t="str">
            <v>прод</v>
          </cell>
        </row>
        <row r="271">
          <cell r="A271" t="str">
            <v>Масло сливочное, кг</v>
          </cell>
          <cell r="B271">
            <v>1</v>
          </cell>
          <cell r="C271" t="str">
            <v>прод</v>
          </cell>
        </row>
        <row r="272">
          <cell r="A272" t="str">
            <v>Вино виноградное крепленое крепостью до 20% об.спирта, л</v>
          </cell>
          <cell r="B272">
            <v>4.7999999999999972</v>
          </cell>
          <cell r="C272" t="str">
            <v>прод</v>
          </cell>
        </row>
        <row r="273">
          <cell r="A273" t="str">
            <v>Шоколад, кг</v>
          </cell>
          <cell r="B273">
            <v>4</v>
          </cell>
          <cell r="C273" t="str">
            <v>прод</v>
          </cell>
        </row>
        <row r="274">
          <cell r="A274" t="str">
            <v>Кексы, рулеты, кг</v>
          </cell>
          <cell r="B274">
            <v>4.5999999999999943</v>
          </cell>
          <cell r="C274" t="str">
            <v>прод</v>
          </cell>
        </row>
        <row r="275">
          <cell r="A275" t="str">
            <v>Коньяк импортный, л</v>
          </cell>
          <cell r="B275">
            <v>5</v>
          </cell>
          <cell r="C275" t="str">
            <v>прод</v>
          </cell>
        </row>
        <row r="276">
          <cell r="A276" t="str">
            <v>Кетчуп, кг</v>
          </cell>
          <cell r="B276">
            <v>5.0999999999999943</v>
          </cell>
          <cell r="C276" t="str">
            <v>прод</v>
          </cell>
        </row>
        <row r="277">
          <cell r="A277" t="str">
            <v>Сахар-песок, кг</v>
          </cell>
          <cell r="B277">
            <v>13</v>
          </cell>
          <cell r="C277" t="str">
            <v>прод</v>
          </cell>
        </row>
        <row r="278">
          <cell r="A278" t="str">
            <v>Яблоки, кг</v>
          </cell>
          <cell r="B278">
            <v>1.5999999999999943</v>
          </cell>
          <cell r="C278" t="str">
            <v>прод</v>
          </cell>
        </row>
        <row r="279">
          <cell r="A279" t="str">
            <v>Ликеры десертные крепостью до 28% об.спирта, л</v>
          </cell>
          <cell r="B279">
            <v>6.2000000000000028</v>
          </cell>
          <cell r="C279" t="str">
            <v>прод</v>
          </cell>
        </row>
        <row r="280">
          <cell r="A280" t="str">
            <v>Соленые и копченые деликатесные продукты из рыбы, кг</v>
          </cell>
          <cell r="B280">
            <v>4.2000000000000028</v>
          </cell>
          <cell r="C280" t="str">
            <v>прод</v>
          </cell>
        </row>
        <row r="281">
          <cell r="A281" t="str">
            <v>Водка крепостью 40% об.спирта и выше повышенного качества, л</v>
          </cell>
          <cell r="B281">
            <v>6.2999999999999972</v>
          </cell>
          <cell r="C281" t="str">
            <v>прод</v>
          </cell>
        </row>
        <row r="282">
          <cell r="A282" t="str">
            <v>Коньяк ординарный отечественный, л</v>
          </cell>
          <cell r="B282">
            <v>5.5</v>
          </cell>
          <cell r="C282" t="str">
            <v>прод</v>
          </cell>
        </row>
        <row r="283">
          <cell r="A283" t="str">
            <v>Сухие супы в пакетах, 100 г</v>
          </cell>
          <cell r="B283">
            <v>6</v>
          </cell>
          <cell r="C283" t="str">
            <v>прод</v>
          </cell>
        </row>
        <row r="284">
          <cell r="A284" t="str">
            <v>Сыры сычужные твердые и мягкие, кг</v>
          </cell>
          <cell r="B284">
            <v>2.5</v>
          </cell>
          <cell r="C284" t="str">
            <v>прод</v>
          </cell>
        </row>
        <row r="285">
          <cell r="A285" t="str">
            <v>Соль поваренная пищевая, кг</v>
          </cell>
          <cell r="B285">
            <v>5.5</v>
          </cell>
          <cell r="C285" t="str">
            <v>прод</v>
          </cell>
        </row>
        <row r="286">
          <cell r="A286" t="str">
            <v>Консервы рыбные натуральные и с добавлением масла, 350 г</v>
          </cell>
          <cell r="B286">
            <v>5.2999999999999972</v>
          </cell>
          <cell r="C286" t="str">
            <v>прод</v>
          </cell>
        </row>
        <row r="287">
          <cell r="A287" t="str">
            <v>Консервы фруктово-ягодные для детского питания, кг</v>
          </cell>
          <cell r="B287">
            <v>7</v>
          </cell>
          <cell r="C287" t="str">
            <v>прод</v>
          </cell>
        </row>
        <row r="288">
          <cell r="A288" t="str">
            <v>Торты, кг</v>
          </cell>
          <cell r="B288">
            <v>5.5999999999999943</v>
          </cell>
          <cell r="C288" t="str">
            <v>прод</v>
          </cell>
        </row>
        <row r="289">
          <cell r="A289" t="str">
            <v>Мороженое сливочное, кг</v>
          </cell>
          <cell r="B289">
            <v>7.9000000000000057</v>
          </cell>
          <cell r="C289" t="str">
            <v>прод</v>
          </cell>
        </row>
        <row r="290">
          <cell r="A290" t="str">
            <v>Национальные сыры и брынза, кг</v>
          </cell>
          <cell r="B290">
            <v>3.5999999999999943</v>
          </cell>
          <cell r="C290" t="str">
            <v>прод</v>
          </cell>
        </row>
        <row r="291">
          <cell r="A291" t="str">
            <v>Консервы овощные для детского питания, кг</v>
          </cell>
          <cell r="B291">
            <v>8.2000000000000028</v>
          </cell>
          <cell r="C291" t="str">
            <v>прод</v>
          </cell>
        </row>
        <row r="292">
          <cell r="A292" t="str">
            <v>Рыба замороженная разделанная, кг</v>
          </cell>
          <cell r="B292">
            <v>7.2000000000000028</v>
          </cell>
          <cell r="C292" t="str">
            <v>прод</v>
          </cell>
        </row>
        <row r="293">
          <cell r="A293" t="str">
            <v>Печенье, кг</v>
          </cell>
          <cell r="B293">
            <v>8.0999999999999943</v>
          </cell>
          <cell r="C293" t="str">
            <v>прод</v>
          </cell>
        </row>
        <row r="294">
          <cell r="A294" t="str">
            <v>Смеси сухие молочные для детского питания, кг</v>
          </cell>
          <cell r="B294">
            <v>8.0999999999999943</v>
          </cell>
          <cell r="C294" t="str">
            <v>прод</v>
          </cell>
        </row>
        <row r="295">
          <cell r="A295" t="str">
            <v>Капуста белокочанная свежая, кг</v>
          </cell>
          <cell r="B295">
            <v>9.0999999999999943</v>
          </cell>
          <cell r="C295" t="str">
            <v>прод</v>
          </cell>
        </row>
        <row r="296">
          <cell r="A296" t="str">
            <v>Рыба живая и охлажденная,  кг</v>
          </cell>
          <cell r="B296">
            <v>4.7000000000000028</v>
          </cell>
          <cell r="C296" t="str">
            <v>прод</v>
          </cell>
        </row>
        <row r="297">
          <cell r="A297" t="str">
            <v>Пряники, кг</v>
          </cell>
          <cell r="B297">
            <v>9.5</v>
          </cell>
          <cell r="C297" t="str">
            <v>прод</v>
          </cell>
        </row>
        <row r="298">
          <cell r="A298" t="str">
            <v>Сметана, кг</v>
          </cell>
          <cell r="B298">
            <v>3.7000000000000028</v>
          </cell>
          <cell r="C298" t="str">
            <v>прод</v>
          </cell>
        </row>
        <row r="299">
          <cell r="A299" t="str">
            <v>Кисломолочные продукты, л</v>
          </cell>
          <cell r="B299">
            <v>5.5</v>
          </cell>
          <cell r="C299" t="str">
            <v>прод</v>
          </cell>
        </row>
        <row r="300">
          <cell r="A300" t="str">
            <v>Крупа манная, кг</v>
          </cell>
          <cell r="B300">
            <v>15.700000000000003</v>
          </cell>
          <cell r="C300" t="str">
            <v>прод</v>
          </cell>
        </row>
        <row r="301">
          <cell r="A301" t="str">
            <v>Бараночные изделия, кг</v>
          </cell>
          <cell r="B301">
            <v>10.400000000000006</v>
          </cell>
          <cell r="C301" t="str">
            <v>прод</v>
          </cell>
        </row>
        <row r="302">
          <cell r="A302" t="str">
            <v>Ужин в ресторане заказной (включая спиртные напитки), ужин</v>
          </cell>
          <cell r="B302">
            <v>9</v>
          </cell>
          <cell r="C302" t="str">
            <v>прод</v>
          </cell>
        </row>
        <row r="303">
          <cell r="A303" t="str">
            <v>Говядина, свинина тушеная консервированная, 350 г</v>
          </cell>
          <cell r="B303">
            <v>7.2999999999999972</v>
          </cell>
          <cell r="C303" t="str">
            <v>прод</v>
          </cell>
        </row>
        <row r="304">
          <cell r="A304" t="str">
            <v>Пельмени, манты, равиоли, кг</v>
          </cell>
          <cell r="B304">
            <v>7.9000000000000057</v>
          </cell>
          <cell r="C304" t="str">
            <v>прод</v>
          </cell>
        </row>
        <row r="305">
          <cell r="A305" t="str">
            <v>Рыба замороженная неразделанная, кг</v>
          </cell>
          <cell r="B305">
            <v>5.4000000000000057</v>
          </cell>
          <cell r="C305" t="str">
            <v>прод</v>
          </cell>
        </row>
        <row r="306">
          <cell r="A306" t="str">
            <v>Обед в ресторане заказной в дневное время, обед</v>
          </cell>
          <cell r="B306">
            <v>9</v>
          </cell>
          <cell r="C306" t="str">
            <v>прод</v>
          </cell>
        </row>
        <row r="307">
          <cell r="A307" t="str">
            <v>Мука пшеничная, кг</v>
          </cell>
          <cell r="B307">
            <v>17.200000000000003</v>
          </cell>
          <cell r="C307" t="str">
            <v>прод</v>
          </cell>
        </row>
        <row r="308">
          <cell r="A308" t="str">
            <v>Макаронные изделия из пшеничной муки высшего сорта, кг</v>
          </cell>
          <cell r="B308">
            <v>12.400000000000006</v>
          </cell>
          <cell r="C308" t="str">
            <v>прод</v>
          </cell>
        </row>
        <row r="309">
          <cell r="A309" t="str">
            <v>Молоко цельное пастеризованное, стерилизованное 2,5%-3,2% жирности, л</v>
          </cell>
          <cell r="B309">
            <v>4.7000000000000028</v>
          </cell>
          <cell r="C309" t="str">
            <v>прод</v>
          </cell>
        </row>
        <row r="310">
          <cell r="A310" t="str">
            <v>Булочные изделия сдобные из муки высшего сорта штучные, кг</v>
          </cell>
          <cell r="B310">
            <v>12.299999999999997</v>
          </cell>
          <cell r="C310" t="str">
            <v>прод</v>
          </cell>
        </row>
        <row r="311">
          <cell r="A311" t="str">
            <v>Водка крепостью 40% об.спирта и выше обыкновенного качества,  л</v>
          </cell>
          <cell r="B311">
            <v>12.599999999999994</v>
          </cell>
          <cell r="C311" t="str">
            <v>прод</v>
          </cell>
        </row>
        <row r="312">
          <cell r="A312" t="str">
            <v>Вермишель, кг</v>
          </cell>
          <cell r="B312">
            <v>13.700000000000003</v>
          </cell>
          <cell r="C312" t="str">
            <v>прод</v>
          </cell>
        </row>
        <row r="313">
          <cell r="A313" t="str">
            <v>Обед в столовой в организации, обед</v>
          </cell>
          <cell r="B313">
            <v>10</v>
          </cell>
          <cell r="C313" t="str">
            <v>прод</v>
          </cell>
        </row>
        <row r="314">
          <cell r="A314" t="str">
            <v>Колбаса сырокопченая,  кг</v>
          </cell>
          <cell r="B314">
            <v>8</v>
          </cell>
          <cell r="C314" t="str">
            <v>прод</v>
          </cell>
        </row>
        <row r="315">
          <cell r="A315" t="str">
            <v>Хлеб и булочные изделия из пшеничной муки высшего сорта, кг</v>
          </cell>
          <cell r="B315">
            <v>13.799999999999997</v>
          </cell>
          <cell r="C315" t="str">
            <v>прод</v>
          </cell>
        </row>
        <row r="316">
          <cell r="A316" t="str">
            <v>Сельдь соленая, кг</v>
          </cell>
          <cell r="B316">
            <v>6.0999999999999943</v>
          </cell>
          <cell r="C316" t="str">
            <v>прод</v>
          </cell>
        </row>
        <row r="317">
          <cell r="A317" t="str">
            <v>Рыба соленая, маринованная, копченая,  кг</v>
          </cell>
          <cell r="B317">
            <v>7</v>
          </cell>
          <cell r="C317" t="str">
            <v>прод</v>
          </cell>
        </row>
        <row r="318">
          <cell r="A318" t="str">
            <v>Молоко цельное разливное, л</v>
          </cell>
          <cell r="B318">
            <v>-0.90000000000000568</v>
          </cell>
          <cell r="C318" t="str">
            <v>прод</v>
          </cell>
        </row>
        <row r="319">
          <cell r="A319" t="str">
            <v>Хлеб и булочные изделия из пшеничной муки 1 и 2 сортов, кг</v>
          </cell>
          <cell r="B319">
            <v>14.5</v>
          </cell>
          <cell r="C319" t="str">
            <v>прод</v>
          </cell>
        </row>
        <row r="320">
          <cell r="A320" t="str">
            <v>Творог жирный, кг</v>
          </cell>
          <cell r="B320">
            <v>4.7999999999999972</v>
          </cell>
          <cell r="C320" t="str">
            <v>прод</v>
          </cell>
        </row>
        <row r="321">
          <cell r="A321" t="str">
            <v>Обед в столовой, кафе, закусочной (кроме столовых  в организациях), обед</v>
          </cell>
          <cell r="B321">
            <v>11.400000000000006</v>
          </cell>
          <cell r="C321" t="str">
            <v>прод</v>
          </cell>
        </row>
        <row r="322">
          <cell r="A322" t="str">
            <v>Кофе в кафетерии, 200 г</v>
          </cell>
          <cell r="B322">
            <v>11.599999999999994</v>
          </cell>
          <cell r="C322" t="str">
            <v>прод</v>
          </cell>
        </row>
        <row r="323">
          <cell r="A323" t="str">
            <v>Творог нежирный, кг</v>
          </cell>
          <cell r="B323">
            <v>6.5999999999999943</v>
          </cell>
          <cell r="C323" t="str">
            <v>прод</v>
          </cell>
        </row>
        <row r="324">
          <cell r="A324" t="str">
            <v>Хлеб ржаной, ржано-пшеничный, кг</v>
          </cell>
          <cell r="B324">
            <v>17.5</v>
          </cell>
          <cell r="C324" t="str">
            <v>прод</v>
          </cell>
        </row>
        <row r="325">
          <cell r="A325" t="str">
            <v>Мясокопчености, кг</v>
          </cell>
          <cell r="B325">
            <v>9.5</v>
          </cell>
          <cell r="C325" t="str">
            <v>прод</v>
          </cell>
        </row>
        <row r="326">
          <cell r="A326" t="str">
            <v>Колбаса полукопченая, кг</v>
          </cell>
          <cell r="B326">
            <v>10.599999999999994</v>
          </cell>
          <cell r="C326" t="str">
            <v>прод</v>
          </cell>
        </row>
        <row r="327">
          <cell r="A327" t="str">
            <v>Крупа овсяная и перловая, кг</v>
          </cell>
          <cell r="B327">
            <v>22.299999999999997</v>
          </cell>
          <cell r="C327" t="str">
            <v>прод</v>
          </cell>
        </row>
        <row r="328">
          <cell r="A328" t="str">
            <v>Баранина с костями, кг</v>
          </cell>
          <cell r="B328">
            <v>13.700000000000003</v>
          </cell>
          <cell r="C328" t="str">
            <v>прод</v>
          </cell>
        </row>
        <row r="329">
          <cell r="A329" t="str">
            <v>Колбаса вареная I сорта,  кг</v>
          </cell>
          <cell r="B329">
            <v>11.200000000000003</v>
          </cell>
          <cell r="C329" t="str">
            <v>прод</v>
          </cell>
        </row>
        <row r="330">
          <cell r="A330" t="str">
            <v>Сосиски, сардельки,  кг</v>
          </cell>
          <cell r="B330">
            <v>12.200000000000003</v>
          </cell>
          <cell r="C330" t="str">
            <v>прод</v>
          </cell>
        </row>
        <row r="331">
          <cell r="A331" t="str">
            <v>Колбаса вареная высшего сорта,  кг</v>
          </cell>
          <cell r="B331">
            <v>12</v>
          </cell>
          <cell r="C331" t="str">
            <v>прод</v>
          </cell>
        </row>
        <row r="332">
          <cell r="A332" t="str">
            <v>Фарш мясной,  кг</v>
          </cell>
          <cell r="B332">
            <v>13.400000000000006</v>
          </cell>
          <cell r="C332" t="str">
            <v>прод</v>
          </cell>
        </row>
        <row r="333">
          <cell r="A333" t="str">
            <v>Печень говяжья, кг</v>
          </cell>
          <cell r="B333">
            <v>15.5</v>
          </cell>
          <cell r="C333" t="str">
            <v>прод</v>
          </cell>
        </row>
        <row r="334">
          <cell r="A334" t="str">
            <v>Говядина I категории (кроме бескостного мяса),  кг</v>
          </cell>
          <cell r="B334">
            <v>16</v>
          </cell>
          <cell r="C334" t="str">
            <v>прод</v>
          </cell>
        </row>
        <row r="335">
          <cell r="A335" t="str">
            <v>Говядина бескостная, кг</v>
          </cell>
          <cell r="B335">
            <v>17.700000000000003</v>
          </cell>
          <cell r="C335" t="str">
            <v>прод</v>
          </cell>
        </row>
        <row r="336">
          <cell r="A336" t="str">
            <v>Овсяные хлопья Геркулес, кг</v>
          </cell>
          <cell r="B336">
            <v>27.700000000000003</v>
          </cell>
          <cell r="C336" t="str">
            <v>прод</v>
          </cell>
        </row>
        <row r="337">
          <cell r="A337" t="str">
            <v>Рис шлифованный, кг</v>
          </cell>
          <cell r="B337">
            <v>23.099999999999994</v>
          </cell>
          <cell r="C337" t="str">
            <v>прод</v>
          </cell>
        </row>
        <row r="338">
          <cell r="A338" t="str">
            <v>Яйца куриные, 10 шт.</v>
          </cell>
          <cell r="B338">
            <v>-5.7999999999999972</v>
          </cell>
          <cell r="C338" t="str">
            <v>прод</v>
          </cell>
        </row>
        <row r="339">
          <cell r="A339" t="str">
            <v>Свинина бескостная, кг</v>
          </cell>
          <cell r="B339">
            <v>19.599999999999994</v>
          </cell>
          <cell r="C339" t="str">
            <v>прод</v>
          </cell>
        </row>
        <row r="340">
          <cell r="A340" t="str">
            <v>Свинина с костями, кг</v>
          </cell>
          <cell r="B340">
            <v>19.200000000000003</v>
          </cell>
          <cell r="C340" t="str">
            <v>прод</v>
          </cell>
        </row>
        <row r="341">
          <cell r="A341" t="str">
            <v>Абонентская плата за пользование услугами сотовой связи, месяц</v>
          </cell>
          <cell r="B341">
            <v>-6.2000000000000028</v>
          </cell>
          <cell r="C341" t="str">
            <v>усл</v>
          </cell>
        </row>
        <row r="342">
          <cell r="A342" t="str">
            <v>Предоставление местного соединения (разговора) по сотовой связи, минута</v>
          </cell>
          <cell r="B342">
            <v>-4.2000000000000028</v>
          </cell>
          <cell r="C342" t="str">
            <v>усл</v>
          </cell>
        </row>
        <row r="343">
          <cell r="A343" t="str">
            <v>Предоставление междугородных телефонных соединений (разговоров) автоматическим способом внутри России на расстояние 601-1200 км, минута</v>
          </cell>
          <cell r="B343">
            <v>-3.9000000000000057</v>
          </cell>
          <cell r="C343" t="str">
            <v>усл</v>
          </cell>
        </row>
        <row r="344">
          <cell r="A344" t="str">
            <v>Коммутируемый доступ в Интернет, час</v>
          </cell>
          <cell r="B344">
            <v>-3.5</v>
          </cell>
          <cell r="C344" t="str">
            <v>усл</v>
          </cell>
        </row>
        <row r="345">
          <cell r="A345" t="str">
            <v>Предоставление междугородных телефонных соединений (разговоров) автоматическим способом внутри России на расстояние 1201-3000 км, минута</v>
          </cell>
          <cell r="B345">
            <v>-4</v>
          </cell>
          <cell r="C345" t="str">
            <v>усл</v>
          </cell>
        </row>
        <row r="346">
          <cell r="A346" t="str">
            <v>Стоимость годового обслуживания счета в рублях по международной банковской карте, карта</v>
          </cell>
          <cell r="B346">
            <v>0.40000000000000568</v>
          </cell>
          <cell r="C346" t="str">
            <v>усл</v>
          </cell>
        </row>
        <row r="347">
          <cell r="A347" t="str">
            <v>Поездка в Китай, поездка</v>
          </cell>
          <cell r="B347">
            <v>0.29999999999999716</v>
          </cell>
          <cell r="C347" t="str">
            <v>усл</v>
          </cell>
        </row>
        <row r="348">
          <cell r="A348" t="str">
            <v>Повторное получение гербового документа в органах ЗАГС, документ</v>
          </cell>
          <cell r="B348">
            <v>0</v>
          </cell>
          <cell r="C348" t="str">
            <v>усл</v>
          </cell>
        </row>
        <row r="349">
          <cell r="A349" t="str">
            <v>Поездка на отдых в Турцию, поездка</v>
          </cell>
          <cell r="B349">
            <v>6.5999999999999943</v>
          </cell>
          <cell r="C349" t="str">
            <v>усл</v>
          </cell>
        </row>
        <row r="350">
          <cell r="A350" t="str">
            <v>Годовая стоимость полиса добровольного страхования жилья от стандартных рисков, полис</v>
          </cell>
          <cell r="B350">
            <v>0.70000000000000284</v>
          </cell>
          <cell r="C350" t="str">
            <v>усл</v>
          </cell>
        </row>
        <row r="351">
          <cell r="A351" t="str">
            <v>Удостоверение завещания в нотариальной конторе, услуга</v>
          </cell>
          <cell r="B351">
            <v>9.9999999999994316E-2</v>
          </cell>
          <cell r="C351" t="str">
            <v>усл</v>
          </cell>
        </row>
        <row r="352">
          <cell r="A352" t="str">
            <v>Экскурсионная поездка в Германию, поездка</v>
          </cell>
          <cell r="B352">
            <v>-1.0999999999999943</v>
          </cell>
          <cell r="C352" t="str">
            <v>усл</v>
          </cell>
        </row>
        <row r="353">
          <cell r="A353" t="str">
            <v>Годовая стоимость полиса добровольного страхования легкового автомобиля от стандартных рисков, полис</v>
          </cell>
          <cell r="B353">
            <v>2.7000000000000028</v>
          </cell>
          <cell r="C353" t="str">
            <v>усл</v>
          </cell>
        </row>
        <row r="354">
          <cell r="A354" t="str">
            <v>Экскурсионная поездка на автобусе по городам Европы, поездка</v>
          </cell>
          <cell r="B354">
            <v>2</v>
          </cell>
          <cell r="C354" t="str">
            <v>усл</v>
          </cell>
        </row>
        <row r="355">
          <cell r="A355" t="str">
            <v>Печать цветных фотографий, шт.</v>
          </cell>
          <cell r="B355">
            <v>1.5999999999999943</v>
          </cell>
          <cell r="C355" t="str">
            <v>усл</v>
          </cell>
        </row>
        <row r="356">
          <cell r="A356" t="str">
            <v>Экскурсионная поездка во Францию, поездка</v>
          </cell>
          <cell r="B356">
            <v>1</v>
          </cell>
          <cell r="C356" t="str">
            <v>усл</v>
          </cell>
        </row>
        <row r="357">
          <cell r="A357" t="str">
            <v>Ксерокопирование документа, лист</v>
          </cell>
          <cell r="B357">
            <v>2.7000000000000028</v>
          </cell>
          <cell r="C357" t="str">
            <v>усл</v>
          </cell>
        </row>
        <row r="358">
          <cell r="A358" t="str">
            <v>Поездка на отдых в Испанию, поездка</v>
          </cell>
          <cell r="B358">
            <v>3.7999999999999972</v>
          </cell>
          <cell r="C358" t="str">
            <v>усл</v>
          </cell>
        </row>
        <row r="359">
          <cell r="A359" t="str">
            <v>Переменная плата за предоставление местного телефонного соединения (разговора) при повременной системе оплаты услуг телефонной связи, минута</v>
          </cell>
          <cell r="B359">
            <v>-7.2000000000000028</v>
          </cell>
          <cell r="C359" t="str">
            <v>усл</v>
          </cell>
        </row>
        <row r="360">
          <cell r="A360" t="str">
            <v>Ремонт малых электробытовых приборов, один вид работы</v>
          </cell>
          <cell r="B360">
            <v>4.5999999999999943</v>
          </cell>
          <cell r="C360" t="str">
            <v>усл</v>
          </cell>
        </row>
        <row r="361">
          <cell r="A361" t="str">
            <v>Пересылка простого письма внутри России, массой до 20 г, шт.</v>
          </cell>
          <cell r="B361">
            <v>7.2000000000000028</v>
          </cell>
          <cell r="C361" t="str">
            <v>усл</v>
          </cell>
        </row>
        <row r="362">
          <cell r="A362" t="str">
            <v>Экскурсионная поездка в Финляндию, поездка</v>
          </cell>
          <cell r="B362">
            <v>0.70000000000000284</v>
          </cell>
          <cell r="C362" t="str">
            <v>усл</v>
          </cell>
        </row>
        <row r="363">
          <cell r="A363" t="str">
            <v>Газ сжиженный, месяц с человека</v>
          </cell>
          <cell r="B363">
            <v>8</v>
          </cell>
          <cell r="C363" t="str">
            <v>усл</v>
          </cell>
        </row>
        <row r="364">
          <cell r="A364" t="str">
            <v>Проезд в плацкартном вагоне скорого нефирменного поезда дальнего следования, поездка</v>
          </cell>
          <cell r="B364">
            <v>1.5</v>
          </cell>
          <cell r="C364" t="str">
            <v>усл</v>
          </cell>
        </row>
        <row r="365">
          <cell r="A365" t="str">
            <v>Рытье могилы механическим способом на новом месте захоронения, услуга</v>
          </cell>
          <cell r="B365">
            <v>7</v>
          </cell>
          <cell r="C365" t="str">
            <v>усл</v>
          </cell>
        </row>
        <row r="366">
          <cell r="A366" t="str">
            <v>Замена элементов питания в наручных часах, услуга</v>
          </cell>
          <cell r="B366">
            <v>7.0999999999999943</v>
          </cell>
          <cell r="C366" t="str">
            <v>усл</v>
          </cell>
        </row>
        <row r="367">
          <cell r="A367" t="str">
            <v>Ремонт часов наручных механических, услуга</v>
          </cell>
          <cell r="B367">
            <v>7.0999999999999943</v>
          </cell>
          <cell r="C367" t="str">
            <v>усл</v>
          </cell>
        </row>
        <row r="368">
          <cell r="A368" t="str">
            <v>Шиномонтаж колес легкового автомобиля отечественного, шт.</v>
          </cell>
          <cell r="B368">
            <v>5.9000000000000057</v>
          </cell>
          <cell r="C368" t="str">
            <v>усл</v>
          </cell>
        </row>
        <row r="369">
          <cell r="A369" t="str">
            <v>Регулировка развала-схождения  колес легкового автомобиля отечественного, один вид работы</v>
          </cell>
          <cell r="B369">
            <v>7.7999999999999972</v>
          </cell>
          <cell r="C369" t="str">
            <v>усл</v>
          </cell>
        </row>
        <row r="370">
          <cell r="A370" t="str">
            <v>Выполнение работ по облицовке кафельной плиткой, м2</v>
          </cell>
          <cell r="B370">
            <v>8.2999999999999972</v>
          </cell>
          <cell r="C370" t="str">
            <v>усл</v>
          </cell>
        </row>
        <row r="371">
          <cell r="A371" t="str">
            <v>Ремонт импортных телевизоров цветного изображения, один вид работы</v>
          </cell>
          <cell r="B371">
            <v>8</v>
          </cell>
          <cell r="C371" t="str">
            <v>усл</v>
          </cell>
        </row>
        <row r="372">
          <cell r="A372" t="str">
            <v>Дом отдыха, пансионат, день</v>
          </cell>
          <cell r="B372">
            <v>13.099999999999994</v>
          </cell>
          <cell r="C372" t="str">
            <v>усл</v>
          </cell>
        </row>
        <row r="373">
          <cell r="A373" t="str">
            <v>Занятия на курсах иностранных языков, академический час</v>
          </cell>
          <cell r="B373">
            <v>9.5</v>
          </cell>
          <cell r="C373" t="str">
            <v>усл</v>
          </cell>
        </row>
        <row r="374">
          <cell r="A374" t="str">
            <v>Обучение в негосударственных высших учебных заведениях, семестр</v>
          </cell>
          <cell r="B374">
            <v>12.700000000000003</v>
          </cell>
          <cell r="C374" t="str">
            <v>усл</v>
          </cell>
        </row>
        <row r="375">
          <cell r="A375" t="str">
            <v>Занятия на курсах профессионального обучения, академический час</v>
          </cell>
          <cell r="B375">
            <v>11.299999999999997</v>
          </cell>
          <cell r="C375" t="str">
            <v>усл</v>
          </cell>
        </row>
        <row r="376">
          <cell r="A376" t="str">
            <v>Первичный осмотр больного у стоматолога, посещение</v>
          </cell>
          <cell r="B376">
            <v>8.2000000000000028</v>
          </cell>
          <cell r="C376" t="str">
            <v>усл</v>
          </cell>
        </row>
        <row r="377">
          <cell r="A377" t="str">
            <v>Электроэнергия в квартирах с электроплитами, 100 кВт.ч</v>
          </cell>
          <cell r="B377">
            <v>13.099999999999994</v>
          </cell>
          <cell r="C377" t="str">
            <v>усл</v>
          </cell>
        </row>
        <row r="378">
          <cell r="A378" t="str">
            <v>Обучение в общеобразовательных средних учебных заведениях, месяц</v>
          </cell>
          <cell r="B378">
            <v>11.799999999999997</v>
          </cell>
          <cell r="C378" t="str">
            <v>усл</v>
          </cell>
        </row>
        <row r="379">
          <cell r="A379" t="str">
            <v>Ремонт холодильников всех марок, один вид работы</v>
          </cell>
          <cell r="B379">
            <v>9.7000000000000028</v>
          </cell>
          <cell r="C379" t="str">
            <v>усл</v>
          </cell>
        </row>
        <row r="380">
          <cell r="A380" t="str">
            <v>Проезд в междугородном автобусе, поездка</v>
          </cell>
          <cell r="B380">
            <v>9.5</v>
          </cell>
          <cell r="C380" t="str">
            <v>усл</v>
          </cell>
        </row>
        <row r="381">
          <cell r="A381" t="str">
            <v>Обучение в средних специальных учебных заведениях, семестр</v>
          </cell>
          <cell r="B381">
            <v>12.900000000000006</v>
          </cell>
          <cell r="C381" t="str">
            <v>усл</v>
          </cell>
        </row>
        <row r="382">
          <cell r="A382" t="str">
            <v>Удаление одного зуба под местным обезболиванием, удаление</v>
          </cell>
          <cell r="B382">
            <v>10.299999999999997</v>
          </cell>
          <cell r="C382" t="str">
            <v>усл</v>
          </cell>
        </row>
        <row r="383">
          <cell r="A383" t="str">
            <v>Физиотерапевтическое лечение, процедура</v>
          </cell>
          <cell r="B383">
            <v>9.7999999999999972</v>
          </cell>
          <cell r="C383" t="str">
            <v>усл</v>
          </cell>
        </row>
        <row r="384">
          <cell r="A384" t="str">
            <v>Стирка и глажение белья прямого без крахмала, кг</v>
          </cell>
          <cell r="B384">
            <v>11.599999999999994</v>
          </cell>
          <cell r="C384" t="str">
            <v>усл</v>
          </cell>
        </row>
        <row r="385">
          <cell r="A385" t="str">
            <v>Лечебный массаж шейно-грудного отдела, сеанс</v>
          </cell>
          <cell r="B385">
            <v>8.5999999999999943</v>
          </cell>
          <cell r="C385" t="str">
            <v>усл</v>
          </cell>
        </row>
        <row r="386">
          <cell r="A386" t="str">
            <v>Изготовление гроба, шт.</v>
          </cell>
          <cell r="B386">
            <v>9.0999999999999943</v>
          </cell>
          <cell r="C386" t="str">
            <v>усл</v>
          </cell>
        </row>
        <row r="387">
          <cell r="A387" t="str">
            <v>Газ сжиженный в баллонах, 50 л</v>
          </cell>
          <cell r="B387">
            <v>12.599999999999994</v>
          </cell>
          <cell r="C387" t="str">
            <v>усл</v>
          </cell>
        </row>
        <row r="388">
          <cell r="A388" t="str">
            <v>Ультразвуковое исследование брюшной полости, исследование</v>
          </cell>
          <cell r="B388">
            <v>9.7999999999999972</v>
          </cell>
          <cell r="C388" t="str">
            <v>усл</v>
          </cell>
        </row>
        <row r="389">
          <cell r="A389" t="str">
            <v>Обучение в государственных высших учебных заведениях, семестр</v>
          </cell>
          <cell r="B389">
            <v>13.900000000000006</v>
          </cell>
          <cell r="C389" t="str">
            <v>усл</v>
          </cell>
        </row>
        <row r="390">
          <cell r="A390" t="str">
            <v>Ремонт отечественных телевизоров цветного изображения, один вид работы</v>
          </cell>
          <cell r="B390">
            <v>9</v>
          </cell>
          <cell r="C390" t="str">
            <v>усл</v>
          </cell>
        </row>
        <row r="391">
          <cell r="A391" t="str">
            <v>Выполнение малярных работ, 10 м2</v>
          </cell>
          <cell r="B391">
            <v>11.5</v>
          </cell>
          <cell r="C391" t="str">
            <v>усл</v>
          </cell>
        </row>
        <row r="392">
          <cell r="A392" t="str">
            <v>Отправка телеграммы обыкновенной внутри России, 15 слов</v>
          </cell>
          <cell r="B392">
            <v>14.299999999999997</v>
          </cell>
          <cell r="C392" t="str">
            <v>усл</v>
          </cell>
        </row>
        <row r="393">
          <cell r="A393" t="str">
            <v>Пользование общественным туалетом, посещение</v>
          </cell>
          <cell r="B393">
            <v>10.099999999999994</v>
          </cell>
          <cell r="C393" t="str">
            <v>усл</v>
          </cell>
        </row>
        <row r="394">
          <cell r="A394" t="str">
            <v>Изготовление съёмного протеза, протез</v>
          </cell>
          <cell r="B394">
            <v>11.599999999999994</v>
          </cell>
          <cell r="C394" t="str">
            <v>усл</v>
          </cell>
        </row>
        <row r="395">
          <cell r="A395" t="str">
            <v>Электроэнергия в квартирах без электроплит, 100 кВт.ч</v>
          </cell>
          <cell r="B395">
            <v>14.799999999999997</v>
          </cell>
          <cell r="C395" t="str">
            <v>усл</v>
          </cell>
        </row>
        <row r="396">
          <cell r="A396" t="str">
            <v>Химическая чистка мужского костюма, шт.</v>
          </cell>
          <cell r="B396">
            <v>11.299999999999997</v>
          </cell>
          <cell r="C396" t="str">
            <v>усл</v>
          </cell>
        </row>
        <row r="397">
          <cell r="A397" t="str">
            <v>Санаторий, день</v>
          </cell>
          <cell r="B397">
            <v>15.200000000000003</v>
          </cell>
          <cell r="C397" t="str">
            <v>усл</v>
          </cell>
        </row>
        <row r="398">
          <cell r="A398" t="str">
            <v>Выполнение обойных работ, 10 м2</v>
          </cell>
          <cell r="B398">
            <v>12.700000000000003</v>
          </cell>
          <cell r="C398" t="str">
            <v>усл</v>
          </cell>
        </row>
        <row r="399">
          <cell r="A399" t="str">
            <v>Изготовление коронки, шт.</v>
          </cell>
          <cell r="B399">
            <v>12.099999999999994</v>
          </cell>
          <cell r="C399" t="str">
            <v>усл</v>
          </cell>
        </row>
        <row r="400">
          <cell r="A400" t="str">
            <v>Ремонт мужских брюк из всех видов тканей, один вид работы</v>
          </cell>
          <cell r="B400">
            <v>10.599999999999994</v>
          </cell>
          <cell r="C400" t="str">
            <v>усл</v>
          </cell>
        </row>
        <row r="401">
          <cell r="A401" t="str">
            <v>Пошив женского платья, шт.</v>
          </cell>
          <cell r="B401">
            <v>11.799999999999997</v>
          </cell>
          <cell r="C401" t="str">
            <v>усл</v>
          </cell>
        </row>
        <row r="402">
          <cell r="A402" t="str">
            <v>Полет в салоне экономического класса самолета, полет</v>
          </cell>
          <cell r="B402">
            <v>6.2999999999999972</v>
          </cell>
          <cell r="C402" t="str">
            <v>усл</v>
          </cell>
        </row>
        <row r="403">
          <cell r="A403" t="str">
            <v>Лечение кариеса, пломба</v>
          </cell>
          <cell r="B403">
            <v>10.599999999999994</v>
          </cell>
          <cell r="C403" t="str">
            <v>усл</v>
          </cell>
        </row>
        <row r="404">
          <cell r="A404" t="str">
            <v>Проезд в плацкартном вагоне скорого фирменного поезда дальнего следования, поездка</v>
          </cell>
          <cell r="B404">
            <v>8.5999999999999943</v>
          </cell>
          <cell r="C404" t="str">
            <v>усл</v>
          </cell>
        </row>
        <row r="405">
          <cell r="A405" t="str">
            <v>Газ сетевой, месяц с человека</v>
          </cell>
          <cell r="B405">
            <v>15.700000000000003</v>
          </cell>
          <cell r="C405" t="str">
            <v>усл</v>
          </cell>
        </row>
        <row r="406">
          <cell r="A406" t="str">
            <v>Проезд в городском коммерческом автобусе, поездка</v>
          </cell>
          <cell r="B406">
            <v>11.700000000000003</v>
          </cell>
          <cell r="C406" t="str">
            <v>усл</v>
          </cell>
        </row>
        <row r="407">
          <cell r="A407" t="str">
            <v>Кинотеатры, билет</v>
          </cell>
          <cell r="B407">
            <v>11.5</v>
          </cell>
          <cell r="C407" t="str">
            <v>усл</v>
          </cell>
        </row>
        <row r="408">
          <cell r="A408" t="str">
            <v>Общий анализ крови, анализ</v>
          </cell>
          <cell r="B408">
            <v>11</v>
          </cell>
          <cell r="C408" t="str">
            <v>усл</v>
          </cell>
        </row>
        <row r="409">
          <cell r="A409" t="str">
            <v>Пошив брюк, шт.</v>
          </cell>
          <cell r="B409">
            <v>11.900000000000006</v>
          </cell>
          <cell r="C409" t="str">
            <v>усл</v>
          </cell>
        </row>
        <row r="410">
          <cell r="A410" t="str">
            <v>Изготовление фотографий для документов, 6 шт.</v>
          </cell>
          <cell r="B410">
            <v>12.299999999999997</v>
          </cell>
          <cell r="C410" t="str">
            <v>усл</v>
          </cell>
        </row>
        <row r="411">
          <cell r="A411" t="str">
            <v>Проезд в троллейбусе, поездка</v>
          </cell>
          <cell r="B411">
            <v>14.599999999999994</v>
          </cell>
          <cell r="C411" t="str">
            <v>усл</v>
          </cell>
        </row>
        <row r="412">
          <cell r="A412" t="str">
            <v>Химическая завивка волос, услуга</v>
          </cell>
          <cell r="B412">
            <v>14.299999999999997</v>
          </cell>
          <cell r="C412" t="str">
            <v>усл</v>
          </cell>
        </row>
        <row r="413">
          <cell r="A413" t="str">
            <v>Первичный прием к врачу специалисту, посещение</v>
          </cell>
          <cell r="B413">
            <v>11.700000000000003</v>
          </cell>
          <cell r="C413" t="str">
            <v>усл</v>
          </cell>
        </row>
        <row r="414">
          <cell r="A414" t="str">
            <v>Проживание в гостинице, сутки</v>
          </cell>
          <cell r="B414">
            <v>15.099999999999994</v>
          </cell>
          <cell r="C414" t="str">
            <v>усл</v>
          </cell>
        </row>
        <row r="415">
          <cell r="A415" t="str">
            <v>Абонентская плата при повременной системе оплаты услуг телефонной связи, месяц</v>
          </cell>
          <cell r="B415">
            <v>1.4000000000000057</v>
          </cell>
          <cell r="C415" t="str">
            <v>усл</v>
          </cell>
        </row>
        <row r="416">
          <cell r="A416" t="str">
            <v>Постановка набоек, пара</v>
          </cell>
          <cell r="B416">
            <v>13.099999999999994</v>
          </cell>
          <cell r="C416" t="str">
            <v>усл</v>
          </cell>
        </row>
        <row r="417">
          <cell r="A417" t="str">
            <v>Проезд в маршрутном такси, поездка</v>
          </cell>
          <cell r="B417">
            <v>11.799999999999997</v>
          </cell>
          <cell r="C417" t="str">
            <v>усл</v>
          </cell>
        </row>
        <row r="418">
          <cell r="A418" t="str">
            <v>Помывка в бане в общем зале, билет</v>
          </cell>
          <cell r="B418">
            <v>15</v>
          </cell>
          <cell r="C418" t="str">
            <v>усл</v>
          </cell>
        </row>
        <row r="419">
          <cell r="A419" t="str">
            <v>Музеи и выставки, билет</v>
          </cell>
          <cell r="B419">
            <v>14.299999999999997</v>
          </cell>
          <cell r="C419" t="str">
            <v>усл</v>
          </cell>
        </row>
        <row r="420">
          <cell r="A420" t="str">
            <v>Занятия в группах общей физической подготовки, месяц</v>
          </cell>
          <cell r="B420">
            <v>13.700000000000003</v>
          </cell>
          <cell r="C420" t="str">
            <v>усл</v>
          </cell>
        </row>
        <row r="421">
          <cell r="A421" t="str">
            <v>Проезд в городском муниципальном автобусе, поездка</v>
          </cell>
          <cell r="B421">
            <v>14.599999999999994</v>
          </cell>
          <cell r="C421" t="str">
            <v>усл</v>
          </cell>
        </row>
        <row r="422">
          <cell r="A422" t="str">
            <v>Стрижка модельная в мужском зале, стрижка</v>
          </cell>
          <cell r="B422">
            <v>15.099999999999994</v>
          </cell>
          <cell r="C422" t="str">
            <v>усл</v>
          </cell>
        </row>
        <row r="423">
          <cell r="A423" t="str">
            <v>Проезд в трамвае, поездка</v>
          </cell>
          <cell r="B423">
            <v>16.299999999999997</v>
          </cell>
          <cell r="C423" t="str">
            <v>усл</v>
          </cell>
        </row>
        <row r="424">
          <cell r="A424" t="str">
            <v>Прививка животного, шт.</v>
          </cell>
          <cell r="B424">
            <v>16.099999999999994</v>
          </cell>
          <cell r="C424" t="str">
            <v>усл</v>
          </cell>
        </row>
        <row r="425">
          <cell r="A425" t="str">
            <v>Занятия в плавательных бассейнах, месяц</v>
          </cell>
          <cell r="B425">
            <v>13.700000000000003</v>
          </cell>
          <cell r="C425" t="str">
            <v>усл</v>
          </cell>
        </row>
        <row r="426">
          <cell r="A426" t="str">
            <v>Водоснабжение горячее, месяц с человека</v>
          </cell>
          <cell r="B426">
            <v>15.599999999999994</v>
          </cell>
          <cell r="C426" t="str">
            <v>усл</v>
          </cell>
        </row>
        <row r="427">
          <cell r="A427" t="str">
            <v>Стрижка модельная в женском зале, стрижка</v>
          </cell>
          <cell r="B427">
            <v>15.799999999999997</v>
          </cell>
          <cell r="C427" t="str">
            <v>усл</v>
          </cell>
        </row>
        <row r="428">
          <cell r="A428" t="str">
            <v>Водоснабжение и канализация, месяц с человека</v>
          </cell>
          <cell r="B428">
            <v>19</v>
          </cell>
          <cell r="C428" t="str">
            <v>усл</v>
          </cell>
        </row>
        <row r="429">
          <cell r="A429" t="str">
            <v>Проезд в купейном вагоне скорого нефирменного поезда дальнего следования, поездка</v>
          </cell>
          <cell r="B429">
            <v>9.2999999999999972</v>
          </cell>
          <cell r="C429" t="str">
            <v>усл</v>
          </cell>
        </row>
        <row r="430">
          <cell r="A430" t="str">
            <v>Детский ясли-сад, день посещения</v>
          </cell>
          <cell r="B430">
            <v>19.700000000000003</v>
          </cell>
          <cell r="C430" t="str">
            <v>усл</v>
          </cell>
        </row>
        <row r="431">
          <cell r="A431" t="str">
            <v>Проезд в купейном вагоне скорого фирменного поезда дальнего следования, поездка</v>
          </cell>
          <cell r="B431">
            <v>9.9000000000000057</v>
          </cell>
          <cell r="C431" t="str">
            <v>усл</v>
          </cell>
        </row>
        <row r="432">
          <cell r="A432" t="str">
            <v>Абонентская плата за радиотрансляционную точку, месяц</v>
          </cell>
          <cell r="B432">
            <v>16.400000000000006</v>
          </cell>
          <cell r="C432" t="str">
            <v>усл</v>
          </cell>
        </row>
        <row r="433">
          <cell r="A433" t="str">
            <v>Проживание в студенческом общежитии, месяц</v>
          </cell>
          <cell r="B433">
            <v>16.099999999999994</v>
          </cell>
          <cell r="C433" t="str">
            <v>усл</v>
          </cell>
        </row>
        <row r="434">
          <cell r="A434" t="str">
            <v>Клинический осмотр животного, посещение</v>
          </cell>
          <cell r="B434">
            <v>17.5</v>
          </cell>
          <cell r="C434" t="str">
            <v>усл</v>
          </cell>
        </row>
        <row r="435">
          <cell r="A435" t="str">
            <v>Театры, билет</v>
          </cell>
          <cell r="B435">
            <v>13</v>
          </cell>
          <cell r="C435" t="str">
            <v>усл</v>
          </cell>
        </row>
        <row r="436">
          <cell r="A436" t="str">
            <v>Вывоз мусора, месяц с человека</v>
          </cell>
          <cell r="B436">
            <v>22</v>
          </cell>
          <cell r="C436" t="str">
            <v>усл</v>
          </cell>
        </row>
        <row r="437">
          <cell r="A437" t="str">
            <v>Рытье могилы ручным способом на новом месте захоронения, услуга</v>
          </cell>
          <cell r="B437">
            <v>14.799999999999997</v>
          </cell>
          <cell r="C437" t="str">
            <v>усл</v>
          </cell>
        </row>
        <row r="438">
          <cell r="A438" t="str">
            <v>Абонентская плата при абонентской системе оплаты услуг телефонной связи, месяц</v>
          </cell>
          <cell r="B438">
            <v>0</v>
          </cell>
          <cell r="C438" t="str">
            <v>усл</v>
          </cell>
        </row>
        <row r="439">
          <cell r="A439" t="str">
            <v>Экскурсия автобусная, час</v>
          </cell>
          <cell r="B439">
            <v>18.200000000000003</v>
          </cell>
          <cell r="C439" t="str">
            <v>усл</v>
          </cell>
        </row>
        <row r="440">
          <cell r="A440" t="str">
            <v>Рытье могилы ручным способом на родственном месте захоронения, услуга</v>
          </cell>
          <cell r="B440">
            <v>15.299999999999997</v>
          </cell>
          <cell r="C440" t="str">
            <v>усл</v>
          </cell>
        </row>
        <row r="441">
          <cell r="A441" t="str">
            <v>Проезд в пригородном поезде, поездка</v>
          </cell>
          <cell r="B441">
            <v>22.599999999999994</v>
          </cell>
          <cell r="C441" t="str">
            <v>усл</v>
          </cell>
        </row>
        <row r="442">
          <cell r="A442" t="str">
            <v>Услуги по организации и выполнению работ по эксплуатации домов ЖК, ЖСК, ТСЖ, м2 общей площади</v>
          </cell>
          <cell r="B442">
            <v>26.900000000000006</v>
          </cell>
          <cell r="C442" t="str">
            <v>усл</v>
          </cell>
        </row>
        <row r="443">
          <cell r="A443" t="str">
            <v>Содержание и ремонт жилья в государственном и муниципальном жилищных фондах, м2 общей площади</v>
          </cell>
          <cell r="B443">
            <v>26.900000000000006</v>
          </cell>
          <cell r="C443" t="str">
            <v>усл</v>
          </cell>
        </row>
        <row r="444">
          <cell r="A444" t="str">
            <v>Проезд в метро, поездка</v>
          </cell>
          <cell r="B444">
            <v>29.900000000000006</v>
          </cell>
          <cell r="C444" t="str">
            <v>усл</v>
          </cell>
        </row>
        <row r="445">
          <cell r="A445" t="str">
            <v>Содержание и ремонт жилья для граждан собственников жилья в результате приватизации, граждан собственников жилых помещений по иным основаниям, м2 общей площади</v>
          </cell>
          <cell r="B445">
            <v>28.900000000000006</v>
          </cell>
          <cell r="C445" t="str">
            <v>усл</v>
          </cell>
        </row>
        <row r="446">
          <cell r="A446" t="str">
            <v>Отопление, м2 общей площади</v>
          </cell>
          <cell r="B446">
            <v>30.199999999999989</v>
          </cell>
          <cell r="C446" t="str">
            <v>усл</v>
          </cell>
        </row>
        <row r="447">
          <cell r="A447" t="str">
            <v>Наем жилых помещений в государственном и муниципальном жилищных фондах, м2 общей площади</v>
          </cell>
          <cell r="B447">
            <v>40.300000000000011</v>
          </cell>
          <cell r="C447" t="str">
            <v>усл</v>
          </cell>
        </row>
      </sheetData>
      <sheetData sheetId="4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Нитрокор по 0,5 мг, 10 таблеток</v>
          </cell>
          <cell r="B3">
            <v>-4.2999999999999972</v>
          </cell>
          <cell r="C3" t="str">
            <v>непр</v>
          </cell>
        </row>
        <row r="4">
          <cell r="A4" t="str">
            <v>Телефонный аппарат сотовой связи в комплекте, шт.</v>
          </cell>
          <cell r="B4">
            <v>0.5</v>
          </cell>
          <cell r="C4" t="str">
            <v>непр</v>
          </cell>
        </row>
        <row r="5">
          <cell r="A5" t="str">
            <v>Ампициллин отечественный по 0,25 г, 10 таблеток</v>
          </cell>
          <cell r="B5">
            <v>-3.2999999999999972</v>
          </cell>
          <cell r="C5" t="str">
            <v>непр</v>
          </cell>
        </row>
        <row r="6">
          <cell r="A6" t="str">
            <v>Монитор для настольного компьютера, шт.</v>
          </cell>
          <cell r="B6">
            <v>-3.2000000000000028</v>
          </cell>
          <cell r="C6" t="str">
            <v>непр</v>
          </cell>
        </row>
        <row r="7">
          <cell r="A7" t="str">
            <v>Атенолол по 50 мг, 10 таблеток</v>
          </cell>
          <cell r="B7">
            <v>-1.2999999999999972</v>
          </cell>
          <cell r="C7" t="str">
            <v>непр</v>
          </cell>
        </row>
        <row r="8">
          <cell r="A8" t="str">
            <v>Видеомагнитофон, шт.</v>
          </cell>
          <cell r="B8">
            <v>-2.2999999999999972</v>
          </cell>
          <cell r="C8" t="str">
            <v>непр</v>
          </cell>
        </row>
        <row r="9">
          <cell r="A9" t="str">
            <v>Анальгин отечественный по 500 мг, 10 таблеток</v>
          </cell>
          <cell r="B9">
            <v>13.900000000000006</v>
          </cell>
          <cell r="C9" t="str">
            <v>непр</v>
          </cell>
        </row>
        <row r="10">
          <cell r="A10" t="str">
            <v>Аспирин отечественный по 500 мг, 10 таблеток</v>
          </cell>
          <cell r="B10">
            <v>12.799999999999997</v>
          </cell>
          <cell r="C10" t="str">
            <v>непр</v>
          </cell>
        </row>
        <row r="11">
          <cell r="A11" t="str">
            <v>Эритромицин отечественный по 0,25 г, 10 таблеток</v>
          </cell>
          <cell r="B11">
            <v>-2.5999999999999943</v>
          </cell>
          <cell r="C11" t="str">
            <v>непр</v>
          </cell>
        </row>
        <row r="12">
          <cell r="A12" t="str">
            <v>Телевизор цветного изображения, шт.</v>
          </cell>
          <cell r="B12">
            <v>-2</v>
          </cell>
          <cell r="C12" t="str">
            <v>непр</v>
          </cell>
        </row>
        <row r="13">
          <cell r="A13" t="str">
            <v>Магнитола стерео, шт.</v>
          </cell>
          <cell r="B13">
            <v>-1.0999999999999943</v>
          </cell>
          <cell r="C13" t="str">
            <v>непр</v>
          </cell>
        </row>
        <row r="14">
          <cell r="A14" t="str">
            <v>Машина стиральная с программным управлением, импортная, шт.</v>
          </cell>
          <cell r="B14">
            <v>9.9999999999994316E-2</v>
          </cell>
          <cell r="C14" t="str">
            <v>непр</v>
          </cell>
        </row>
        <row r="15">
          <cell r="A15" t="str">
            <v>Аспирин UPSA по 500 мг,  10 таблеток</v>
          </cell>
          <cell r="B15">
            <v>2.5</v>
          </cell>
          <cell r="C15" t="str">
            <v>непр</v>
          </cell>
        </row>
        <row r="16">
          <cell r="A16" t="str">
            <v>Печь микроволновая, шт.</v>
          </cell>
          <cell r="B16">
            <v>2</v>
          </cell>
          <cell r="C16" t="str">
            <v>непр</v>
          </cell>
        </row>
        <row r="17">
          <cell r="A17" t="str">
            <v>Валидол по 60 мг, 10 таблеток</v>
          </cell>
          <cell r="B17">
            <v>5.2999999999999972</v>
          </cell>
          <cell r="C17" t="str">
            <v>непр</v>
          </cell>
        </row>
        <row r="18">
          <cell r="A18" t="str">
            <v>Рубероид, 10 м</v>
          </cell>
          <cell r="B18">
            <v>4.5</v>
          </cell>
          <cell r="C18" t="str">
            <v>непр</v>
          </cell>
        </row>
        <row r="19">
          <cell r="A19" t="str">
            <v>Аппарат для измерения артериального давления электронный, шт.</v>
          </cell>
          <cell r="B19">
            <v>-1</v>
          </cell>
          <cell r="C19" t="str">
            <v>непр</v>
          </cell>
        </row>
        <row r="20">
          <cell r="A20" t="str">
            <v>Электропылесос напольный, шт.</v>
          </cell>
          <cell r="B20">
            <v>1.5999999999999943</v>
          </cell>
          <cell r="C20" t="str">
            <v>непр</v>
          </cell>
        </row>
        <row r="21">
          <cell r="A21" t="str">
            <v>Галазолин по 0,10%, 10 мл</v>
          </cell>
          <cell r="B21">
            <v>6.2000000000000028</v>
          </cell>
          <cell r="C21" t="str">
            <v>непр</v>
          </cell>
        </row>
        <row r="22">
          <cell r="A22" t="str">
            <v>Холодильник двухкамерный емкостью холодильной камеры 250-300 л, импортный, шт.</v>
          </cell>
          <cell r="B22">
            <v>3.2000000000000028</v>
          </cell>
          <cell r="C22" t="str">
            <v>непр</v>
          </cell>
        </row>
        <row r="23">
          <cell r="A23" t="str">
            <v>Морозильник емкостью камеры 200-240 л, отечественный, шт.</v>
          </cell>
          <cell r="B23">
            <v>0.59999999999999432</v>
          </cell>
          <cell r="C23" t="str">
            <v>непр</v>
          </cell>
        </row>
        <row r="24">
          <cell r="A24" t="str">
            <v>Машина стиральная автоматическая, отечественная, шт.</v>
          </cell>
          <cell r="B24">
            <v>1</v>
          </cell>
          <cell r="C24" t="str">
            <v>непр</v>
          </cell>
        </row>
        <row r="25">
          <cell r="A25" t="str">
            <v>Энап по 5 мг, 10 таблеток</v>
          </cell>
          <cell r="B25">
            <v>3.2999999999999972</v>
          </cell>
          <cell r="C25" t="str">
            <v>непр</v>
          </cell>
        </row>
        <row r="26">
          <cell r="A26" t="str">
            <v>Телефонный аппарат отечественный, шт.</v>
          </cell>
          <cell r="B26">
            <v>1.4000000000000057</v>
          </cell>
          <cell r="C26" t="str">
            <v>непр</v>
          </cell>
        </row>
        <row r="27">
          <cell r="A27" t="str">
            <v>Сигареты с фильтром импортные, пачка</v>
          </cell>
          <cell r="B27">
            <v>3.2999999999999972</v>
          </cell>
          <cell r="C27" t="str">
            <v>непр</v>
          </cell>
        </row>
        <row r="28">
          <cell r="A28" t="str">
            <v>Электрочайник пластмассовый, шт.</v>
          </cell>
          <cell r="B28">
            <v>2.2000000000000028</v>
          </cell>
          <cell r="C28" t="str">
            <v>непр</v>
          </cell>
        </row>
        <row r="29">
          <cell r="A29" t="str">
            <v>Легковой автомобиль импортный подержанный, шт.</v>
          </cell>
          <cell r="B29">
            <v>2</v>
          </cell>
          <cell r="C29" t="str">
            <v>непр</v>
          </cell>
        </row>
        <row r="30">
          <cell r="A30" t="str">
            <v>Миксер, шт.</v>
          </cell>
          <cell r="B30">
            <v>2.7000000000000028</v>
          </cell>
          <cell r="C30" t="str">
            <v>непр</v>
          </cell>
        </row>
        <row r="31">
          <cell r="A31" t="str">
            <v>Легковой автомобиль импортный новый, шт.</v>
          </cell>
          <cell r="B31">
            <v>1</v>
          </cell>
          <cell r="C31" t="str">
            <v>непр</v>
          </cell>
        </row>
        <row r="32">
          <cell r="A32" t="str">
            <v>Пальто женское зимнее из шерстяных или полушерстяных тканей, шт.</v>
          </cell>
          <cell r="B32">
            <v>0.90000000000000568</v>
          </cell>
          <cell r="C32" t="str">
            <v>непр</v>
          </cell>
        </row>
        <row r="33">
          <cell r="A33" t="str">
            <v>Поливитамины импортные, 10 шт.</v>
          </cell>
          <cell r="B33">
            <v>4.5999999999999943</v>
          </cell>
          <cell r="C33" t="str">
            <v>непр</v>
          </cell>
        </row>
        <row r="34">
          <cell r="A34" t="str">
            <v>Холодильник двухкамерный емкостью холодильной камеры 250-300 л, отечественный, шт.</v>
          </cell>
          <cell r="B34">
            <v>2</v>
          </cell>
          <cell r="C34" t="str">
            <v>непр</v>
          </cell>
        </row>
        <row r="35">
          <cell r="A35" t="str">
            <v>Машина стиральная малогабаритная, отечественная, шт.</v>
          </cell>
          <cell r="B35">
            <v>3.5999999999999943</v>
          </cell>
          <cell r="C35" t="str">
            <v>непр</v>
          </cell>
        </row>
        <row r="36">
          <cell r="A36" t="str">
            <v>Валокордин, 20 мл</v>
          </cell>
          <cell r="B36">
            <v>1.5999999999999943</v>
          </cell>
          <cell r="C36" t="str">
            <v>непр</v>
          </cell>
        </row>
        <row r="37">
          <cell r="A37" t="str">
            <v>Фотоаппарат импортный, шт.</v>
          </cell>
          <cell r="B37">
            <v>1.2999999999999972</v>
          </cell>
          <cell r="C37" t="str">
            <v>непр</v>
          </cell>
        </row>
        <row r="38">
          <cell r="A38" t="str">
            <v>Плита бытовая, шт.</v>
          </cell>
          <cell r="B38">
            <v>3.5999999999999943</v>
          </cell>
          <cell r="C38" t="str">
            <v>непр</v>
          </cell>
        </row>
        <row r="39">
          <cell r="A39" t="str">
            <v>Электроутюг с терморегулятором, пароувлажнителем, шт.</v>
          </cell>
          <cell r="B39">
            <v>2</v>
          </cell>
          <cell r="C39" t="str">
            <v>непр</v>
          </cell>
        </row>
        <row r="40">
          <cell r="A40" t="str">
            <v>Духи импортные, 10 мл</v>
          </cell>
          <cell r="B40">
            <v>3.0999999999999943</v>
          </cell>
          <cell r="C40" t="str">
            <v>непр</v>
          </cell>
        </row>
        <row r="41">
          <cell r="A41" t="str">
            <v>Кроссовые туфли для взрослых с верхом из натуральной кожи, пара</v>
          </cell>
          <cell r="B41">
            <v>3.9000000000000057</v>
          </cell>
          <cell r="C41" t="str">
            <v>непр</v>
          </cell>
        </row>
        <row r="42">
          <cell r="A42" t="str">
            <v>Порошок стиральный, кг</v>
          </cell>
          <cell r="B42">
            <v>4.7000000000000028</v>
          </cell>
          <cell r="C42" t="str">
            <v>непр</v>
          </cell>
        </row>
        <row r="43">
          <cell r="A43" t="str">
            <v>Велосипед дорожный для взрослых, шт.</v>
          </cell>
          <cell r="B43">
            <v>5.9000000000000057</v>
          </cell>
          <cell r="C43" t="str">
            <v>непр</v>
          </cell>
        </row>
        <row r="44">
          <cell r="A44" t="str">
            <v>Видеокассета без записи, шт.</v>
          </cell>
          <cell r="B44">
            <v>1.5999999999999943</v>
          </cell>
          <cell r="C44" t="str">
            <v>непр</v>
          </cell>
        </row>
        <row r="45">
          <cell r="A45" t="str">
            <v>Но-Шпа по 40 мг, 100 таблеток</v>
          </cell>
          <cell r="B45">
            <v>1</v>
          </cell>
          <cell r="C45" t="str">
            <v>непр</v>
          </cell>
        </row>
        <row r="46">
          <cell r="A46" t="str">
            <v>Куртка мужская из натуральной кожи, шт.</v>
          </cell>
          <cell r="B46">
            <v>2.4000000000000057</v>
          </cell>
          <cell r="C46" t="str">
            <v>непр</v>
          </cell>
        </row>
        <row r="47">
          <cell r="A47" t="str">
            <v>Мыло туалетное, 100 г</v>
          </cell>
          <cell r="B47">
            <v>4</v>
          </cell>
          <cell r="C47" t="str">
            <v>непр</v>
          </cell>
        </row>
        <row r="48">
          <cell r="A48" t="str">
            <v>Сигареты с фильтром отечественные, пачка</v>
          </cell>
          <cell r="B48">
            <v>4.2999999999999972</v>
          </cell>
          <cell r="C48" t="str">
            <v>непр</v>
          </cell>
        </row>
        <row r="49">
          <cell r="A49" t="str">
            <v>Велосипед для дошкольников, шт.</v>
          </cell>
          <cell r="B49">
            <v>3.7999999999999972</v>
          </cell>
          <cell r="C49" t="str">
            <v>непр</v>
          </cell>
        </row>
        <row r="50">
          <cell r="A50" t="str">
            <v>Компакт-диск с записью, шт.</v>
          </cell>
          <cell r="B50">
            <v>3.5</v>
          </cell>
          <cell r="C50" t="str">
            <v>непр</v>
          </cell>
        </row>
        <row r="51">
          <cell r="A51" t="str">
            <v>Пальто женское меховое или дубленка, шт.</v>
          </cell>
          <cell r="B51">
            <v>0.40000000000000568</v>
          </cell>
          <cell r="C51" t="str">
            <v>непр</v>
          </cell>
        </row>
        <row r="52">
          <cell r="A52" t="str">
            <v>Ткань платьевая из искусственного или синтетического шелка, м</v>
          </cell>
          <cell r="B52">
            <v>3.5999999999999943</v>
          </cell>
          <cell r="C52" t="str">
            <v>непр</v>
          </cell>
        </row>
        <row r="53">
          <cell r="A53" t="str">
            <v>Куртка женская из натуральной кожи, шт.</v>
          </cell>
          <cell r="B53">
            <v>2.7000000000000028</v>
          </cell>
          <cell r="C53" t="str">
            <v>непр</v>
          </cell>
        </row>
        <row r="54">
          <cell r="A54" t="str">
            <v>Йод, 10 мл</v>
          </cell>
          <cell r="B54">
            <v>19.700000000000003</v>
          </cell>
          <cell r="C54" t="str">
            <v>непр</v>
          </cell>
        </row>
        <row r="55">
          <cell r="A55" t="str">
            <v>Пальто женское демисезонное, шт.</v>
          </cell>
          <cell r="B55">
            <v>2.7000000000000028</v>
          </cell>
          <cell r="C55" t="str">
            <v>непр</v>
          </cell>
        </row>
        <row r="56">
          <cell r="A56" t="str">
            <v>Часы наручные кварцевые, шт.</v>
          </cell>
          <cell r="B56">
            <v>4.0999999999999943</v>
          </cell>
          <cell r="C56" t="str">
            <v>непр</v>
          </cell>
        </row>
        <row r="57">
          <cell r="A57" t="str">
            <v>Линолеум, м2</v>
          </cell>
          <cell r="B57">
            <v>4.2999999999999972</v>
          </cell>
          <cell r="C57" t="str">
            <v>непр</v>
          </cell>
        </row>
        <row r="58">
          <cell r="A58" t="str">
            <v>Подушка, шт.</v>
          </cell>
          <cell r="B58">
            <v>3.7000000000000028</v>
          </cell>
          <cell r="C58" t="str">
            <v>непр</v>
          </cell>
        </row>
        <row r="59">
          <cell r="A59" t="str">
            <v>Авторучка шариковая, шт.</v>
          </cell>
          <cell r="B59">
            <v>3.5999999999999943</v>
          </cell>
          <cell r="C59" t="str">
            <v>непр</v>
          </cell>
        </row>
        <row r="60">
          <cell r="A60" t="str">
            <v>Порошкообразные чистящие средства, кг</v>
          </cell>
          <cell r="B60">
            <v>6.5</v>
          </cell>
          <cell r="C60" t="str">
            <v>непр</v>
          </cell>
        </row>
        <row r="61">
          <cell r="A61" t="str">
            <v>Ковер шерстяной, полушерстяной, м2</v>
          </cell>
          <cell r="B61">
            <v>3.9000000000000057</v>
          </cell>
          <cell r="C61" t="str">
            <v>непр</v>
          </cell>
        </row>
        <row r="62">
          <cell r="A62" t="str">
            <v>Плащ женский, шт.</v>
          </cell>
          <cell r="B62">
            <v>5.0999999999999943</v>
          </cell>
          <cell r="C62" t="str">
            <v>непр</v>
          </cell>
        </row>
        <row r="63">
          <cell r="A63" t="str">
            <v>Нитки швейные из хлопчатобумажных или синтетических волокон, катушка</v>
          </cell>
          <cell r="B63">
            <v>3.0999999999999943</v>
          </cell>
          <cell r="C63" t="str">
            <v>непр</v>
          </cell>
        </row>
        <row r="64">
          <cell r="A64" t="str">
            <v>Батарейки электрические класса АА, шт.</v>
          </cell>
          <cell r="B64">
            <v>2.7999999999999972</v>
          </cell>
          <cell r="C64" t="str">
            <v>непр</v>
          </cell>
        </row>
        <row r="65">
          <cell r="A65" t="str">
            <v>Кольцо обручальное, грамм</v>
          </cell>
          <cell r="B65">
            <v>4.7000000000000028</v>
          </cell>
          <cell r="C65" t="str">
            <v>непр</v>
          </cell>
        </row>
        <row r="66">
          <cell r="A66" t="str">
            <v>Одеяло стеганое, шт.</v>
          </cell>
          <cell r="B66">
            <v>3.5999999999999943</v>
          </cell>
          <cell r="C66" t="str">
            <v>непр</v>
          </cell>
        </row>
        <row r="67">
          <cell r="A67" t="str">
            <v>Шины для легкового автомобиля отечественные, шт.</v>
          </cell>
          <cell r="B67">
            <v>2.9000000000000057</v>
          </cell>
          <cell r="C67" t="str">
            <v>непр</v>
          </cell>
        </row>
        <row r="68">
          <cell r="A68" t="str">
            <v>Ткань костюмная шерстяная, м</v>
          </cell>
          <cell r="B68">
            <v>3.4000000000000057</v>
          </cell>
          <cell r="C68" t="str">
            <v>непр</v>
          </cell>
        </row>
        <row r="69">
          <cell r="A69" t="str">
            <v>Паста зубная, 100 г</v>
          </cell>
          <cell r="B69">
            <v>3.9000000000000057</v>
          </cell>
          <cell r="C69" t="str">
            <v>непр</v>
          </cell>
        </row>
        <row r="70">
          <cell r="A70" t="str">
            <v>Перчатки из натуральной кожи, пара</v>
          </cell>
          <cell r="B70">
            <v>2</v>
          </cell>
          <cell r="C70" t="str">
            <v>непр</v>
          </cell>
        </row>
        <row r="71">
          <cell r="A71" t="str">
            <v>Карандаш чернографитный, шт.</v>
          </cell>
          <cell r="B71">
            <v>4.5999999999999943</v>
          </cell>
          <cell r="C71" t="str">
            <v>непр</v>
          </cell>
        </row>
        <row r="72">
          <cell r="A72" t="str">
            <v>Мяч футбольный, шт.</v>
          </cell>
          <cell r="B72">
            <v>3.5999999999999943</v>
          </cell>
          <cell r="C72" t="str">
            <v>непр</v>
          </cell>
        </row>
        <row r="73">
          <cell r="A73" t="str">
            <v>Пальто детское меховое или дубленка, шт.</v>
          </cell>
          <cell r="B73">
            <v>0.59999999999999432</v>
          </cell>
          <cell r="C73" t="str">
            <v>непр</v>
          </cell>
        </row>
        <row r="74">
          <cell r="A74" t="str">
            <v>Плащ мужской из смесовых тканей, шт.</v>
          </cell>
          <cell r="B74">
            <v>5</v>
          </cell>
          <cell r="C74" t="str">
            <v>непр</v>
          </cell>
        </row>
        <row r="75">
          <cell r="A75" t="str">
            <v>Мойка из нержавеющей стали для кухни, шт.</v>
          </cell>
          <cell r="B75">
            <v>4.2000000000000028</v>
          </cell>
          <cell r="C75" t="str">
            <v>непр</v>
          </cell>
        </row>
        <row r="76">
          <cell r="A76" t="str">
            <v>Мыло хозяйственное, 200 г</v>
          </cell>
          <cell r="B76">
            <v>4</v>
          </cell>
          <cell r="C76" t="str">
            <v>непр</v>
          </cell>
        </row>
        <row r="77">
          <cell r="A77" t="str">
            <v>Ковер (палас) синтетический, м2</v>
          </cell>
          <cell r="B77">
            <v>3.4000000000000057</v>
          </cell>
          <cell r="C77" t="str">
            <v>непр</v>
          </cell>
        </row>
        <row r="78">
          <cell r="A78" t="str">
            <v>Сапоги женские осенние с верхом из натуральной кожи, пара</v>
          </cell>
          <cell r="B78">
            <v>4.5</v>
          </cell>
          <cell r="C78" t="str">
            <v>непр</v>
          </cell>
        </row>
        <row r="79">
          <cell r="A79" t="str">
            <v>Сапоги цельнорезиновые для взрослых, пара</v>
          </cell>
          <cell r="B79">
            <v>4.7999999999999972</v>
          </cell>
          <cell r="C79" t="str">
            <v>непр</v>
          </cell>
        </row>
        <row r="80">
          <cell r="A80" t="str">
            <v>Сумка дамская из кожзаменителя, шт.</v>
          </cell>
          <cell r="B80">
            <v>4</v>
          </cell>
          <cell r="C80" t="str">
            <v>непр</v>
          </cell>
        </row>
        <row r="81">
          <cell r="A81" t="str">
            <v>Краски масляные, эмали отечественные, кг</v>
          </cell>
          <cell r="B81">
            <v>7.7000000000000028</v>
          </cell>
          <cell r="C81" t="str">
            <v>непр</v>
          </cell>
        </row>
        <row r="82">
          <cell r="A82" t="str">
            <v>Туалетная вода импортная, 100 мл</v>
          </cell>
          <cell r="B82">
            <v>4.4000000000000057</v>
          </cell>
          <cell r="C82" t="str">
            <v>непр</v>
          </cell>
        </row>
        <row r="83">
          <cell r="A83" t="str">
            <v>Обои, 10 м</v>
          </cell>
          <cell r="B83">
            <v>4.7999999999999972</v>
          </cell>
          <cell r="C83" t="str">
            <v>непр</v>
          </cell>
        </row>
        <row r="84">
          <cell r="A84" t="str">
            <v>Сапоги женские зимние с верхом из натуральной кожи, пара</v>
          </cell>
          <cell r="B84">
            <v>1</v>
          </cell>
          <cell r="C84" t="str">
            <v>непр</v>
          </cell>
        </row>
        <row r="85">
          <cell r="A85" t="str">
            <v>Полуботинки мужские с верхом из искусственной кожи, пара</v>
          </cell>
          <cell r="B85">
            <v>5.2000000000000028</v>
          </cell>
          <cell r="C85" t="str">
            <v>непр</v>
          </cell>
        </row>
        <row r="86">
          <cell r="A86" t="str">
            <v>Сумка дамская из натуральной кожи, шт.</v>
          </cell>
          <cell r="B86">
            <v>5</v>
          </cell>
          <cell r="C86" t="str">
            <v>непр</v>
          </cell>
        </row>
        <row r="87">
          <cell r="A87" t="str">
            <v>Коньки роликовые, пара</v>
          </cell>
          <cell r="B87">
            <v>4.4000000000000057</v>
          </cell>
          <cell r="C87" t="str">
            <v>непр</v>
          </cell>
        </row>
        <row r="88">
          <cell r="A88" t="str">
            <v>Комбинезон для детей до года, шт.</v>
          </cell>
          <cell r="B88">
            <v>3.4000000000000057</v>
          </cell>
          <cell r="C88" t="str">
            <v>непр</v>
          </cell>
        </row>
        <row r="89">
          <cell r="A89" t="str">
            <v>Кроссовые туфли для взрослых с верхом из кожзаменителя, пара</v>
          </cell>
          <cell r="B89">
            <v>4.7999999999999972</v>
          </cell>
          <cell r="C89" t="str">
            <v>непр</v>
          </cell>
        </row>
        <row r="90">
          <cell r="A90" t="str">
            <v>Платок носовой мужской, шт.</v>
          </cell>
          <cell r="B90">
            <v>3.5999999999999943</v>
          </cell>
          <cell r="C90" t="str">
            <v>непр</v>
          </cell>
        </row>
        <row r="91">
          <cell r="A91" t="str">
            <v>Колготки женские эластичные плотностью свыше 20 DEN, шт.</v>
          </cell>
          <cell r="B91">
            <v>4.0999999999999943</v>
          </cell>
          <cell r="C91" t="str">
            <v>непр</v>
          </cell>
        </row>
        <row r="92">
          <cell r="A92" t="str">
            <v>Тюль, полотно гардинное, м</v>
          </cell>
          <cell r="B92">
            <v>2.7999999999999972</v>
          </cell>
          <cell r="C92" t="str">
            <v>непр</v>
          </cell>
        </row>
        <row r="93">
          <cell r="A93" t="str">
            <v>Сигареты без фильтра отечественные, пачка</v>
          </cell>
          <cell r="B93">
            <v>5.2999999999999972</v>
          </cell>
          <cell r="C93" t="str">
            <v>непр</v>
          </cell>
        </row>
        <row r="94">
          <cell r="A94" t="str">
            <v>Набор мебели для спальни, комплект</v>
          </cell>
          <cell r="B94">
            <v>5.2999999999999972</v>
          </cell>
          <cell r="C94" t="str">
            <v>непр</v>
          </cell>
        </row>
        <row r="95">
          <cell r="A95" t="str">
            <v>Тетрадь школьная, шт.</v>
          </cell>
          <cell r="B95">
            <v>4.5</v>
          </cell>
          <cell r="C95" t="str">
            <v>непр</v>
          </cell>
        </row>
        <row r="96">
          <cell r="A96" t="str">
            <v>Ткани декоративные для изготовления штор и занавесей, м</v>
          </cell>
          <cell r="B96">
            <v>4</v>
          </cell>
          <cell r="C96" t="str">
            <v>непр</v>
          </cell>
        </row>
        <row r="97">
          <cell r="A97" t="str">
            <v>Туфли женские закрытые с верхом из искусственной кожи, пара</v>
          </cell>
          <cell r="B97">
            <v>5.2999999999999972</v>
          </cell>
          <cell r="C97" t="str">
            <v>непр</v>
          </cell>
        </row>
        <row r="98">
          <cell r="A98" t="str">
            <v>Туфли женские модельные с верхом из натуральной кожи, пара</v>
          </cell>
          <cell r="B98">
            <v>3.5999999999999943</v>
          </cell>
          <cell r="C98" t="str">
            <v>непр</v>
          </cell>
        </row>
        <row r="99">
          <cell r="A99" t="str">
            <v>Папиросы, пачка</v>
          </cell>
          <cell r="B99">
            <v>5.5999999999999943</v>
          </cell>
          <cell r="C99" t="str">
            <v>непр</v>
          </cell>
        </row>
        <row r="100">
          <cell r="A100" t="str">
            <v>Мотоцикл без коляски, шт.</v>
          </cell>
          <cell r="B100">
            <v>10.799999999999997</v>
          </cell>
          <cell r="C100" t="str">
            <v>непр</v>
          </cell>
        </row>
        <row r="101">
          <cell r="A101" t="str">
            <v>Сапоги, ботинки мужские с верхом из натуральной кожи, пара</v>
          </cell>
          <cell r="B101">
            <v>1</v>
          </cell>
          <cell r="C101" t="str">
            <v>непр</v>
          </cell>
        </row>
        <row r="102">
          <cell r="A102" t="str">
            <v>Набор корпусной мебели, комплект</v>
          </cell>
          <cell r="B102">
            <v>4.7000000000000028</v>
          </cell>
          <cell r="C102" t="str">
            <v>непр</v>
          </cell>
        </row>
        <row r="103">
          <cell r="A103" t="str">
            <v>Комплект столовых приборов из нержавеющей стали, комплект</v>
          </cell>
          <cell r="B103">
            <v>4.5999999999999943</v>
          </cell>
          <cell r="C103" t="str">
            <v>непр</v>
          </cell>
        </row>
        <row r="104">
          <cell r="A104" t="str">
            <v>Меховой головной убор мужской из нутрии, сурка, ондатры, шт.</v>
          </cell>
          <cell r="B104">
            <v>3.2000000000000028</v>
          </cell>
          <cell r="C104" t="str">
            <v>непр</v>
          </cell>
        </row>
        <row r="105">
          <cell r="A105" t="str">
            <v>Кроссовые туфли для детей с верхом из кожзаменителя, пара</v>
          </cell>
          <cell r="B105">
            <v>5</v>
          </cell>
          <cell r="C105" t="str">
            <v>непр</v>
          </cell>
        </row>
        <row r="106">
          <cell r="A106" t="str">
            <v>Зонт, шт.</v>
          </cell>
          <cell r="B106">
            <v>4.4000000000000057</v>
          </cell>
          <cell r="C106" t="str">
            <v>непр</v>
          </cell>
        </row>
        <row r="107">
          <cell r="A107" t="str">
            <v>Часы будильник механический или электронный, шт.</v>
          </cell>
          <cell r="B107">
            <v>5</v>
          </cell>
          <cell r="C107" t="str">
            <v>непр</v>
          </cell>
        </row>
        <row r="108">
          <cell r="A108" t="str">
            <v>Туфли женские летние с верхом из искусственной кожи, пара</v>
          </cell>
          <cell r="B108">
            <v>6.4000000000000057</v>
          </cell>
          <cell r="C108" t="str">
            <v>непр</v>
          </cell>
        </row>
        <row r="109">
          <cell r="A109" t="str">
            <v>Набор фломастеров, набор</v>
          </cell>
          <cell r="B109">
            <v>5.7999999999999972</v>
          </cell>
          <cell r="C109" t="str">
            <v>непр</v>
          </cell>
        </row>
        <row r="110">
          <cell r="A110" t="str">
            <v>Ткань костюмная полушерстяная, м</v>
          </cell>
          <cell r="B110">
            <v>4</v>
          </cell>
          <cell r="C110" t="str">
            <v>непр</v>
          </cell>
        </row>
        <row r="111">
          <cell r="A111" t="str">
            <v>Ткани льняные, полульняные простынные, м</v>
          </cell>
          <cell r="B111">
            <v>5.9000000000000057</v>
          </cell>
          <cell r="C111" t="str">
            <v>непр</v>
          </cell>
        </row>
        <row r="112">
          <cell r="A112" t="str">
            <v>Меховой головной убор женский из норки, лисицы, песца, шт.</v>
          </cell>
          <cell r="B112">
            <v>1.5999999999999943</v>
          </cell>
          <cell r="C112" t="str">
            <v>непр</v>
          </cell>
        </row>
        <row r="113">
          <cell r="A113" t="str">
            <v>Шампунь, 250 мл</v>
          </cell>
          <cell r="B113">
            <v>4.7999999999999972</v>
          </cell>
          <cell r="C113" t="str">
            <v>непр</v>
          </cell>
        </row>
        <row r="114">
          <cell r="A114" t="str">
            <v>Сорочка верхняя мужская из хлопчатобумажных или смесовых тканей, шт.</v>
          </cell>
          <cell r="B114">
            <v>4.7000000000000028</v>
          </cell>
          <cell r="C114" t="str">
            <v>непр</v>
          </cell>
        </row>
        <row r="115">
          <cell r="A115" t="str">
            <v>Костюм спортивный для взрослых, шт.</v>
          </cell>
          <cell r="B115">
            <v>4.7000000000000028</v>
          </cell>
          <cell r="C115" t="str">
            <v>непр</v>
          </cell>
        </row>
        <row r="116">
          <cell r="A116" t="str">
            <v>Ботинки, полуботинки для детей школьного возраста, пара</v>
          </cell>
          <cell r="B116">
            <v>5.0999999999999943</v>
          </cell>
          <cell r="C116" t="str">
            <v>непр</v>
          </cell>
        </row>
        <row r="117">
          <cell r="A117" t="str">
            <v>Рюмка, фужер из простого стекла, шт.</v>
          </cell>
          <cell r="B117">
            <v>6</v>
          </cell>
          <cell r="C117" t="str">
            <v>непр</v>
          </cell>
        </row>
        <row r="118">
          <cell r="A118" t="str">
            <v>Набор мягкой мебели, комплект</v>
          </cell>
          <cell r="B118">
            <v>6.0999999999999943</v>
          </cell>
          <cell r="C118" t="str">
            <v>непр</v>
          </cell>
        </row>
        <row r="119">
          <cell r="A119" t="str">
            <v>Набор кухонной мебели, комплект</v>
          </cell>
          <cell r="B119">
            <v>4.4000000000000057</v>
          </cell>
          <cell r="C119" t="str">
            <v>непр</v>
          </cell>
        </row>
        <row r="120">
          <cell r="A120" t="str">
            <v>Светильник потолочный одноламповый, шт.</v>
          </cell>
          <cell r="B120">
            <v>4.2999999999999972</v>
          </cell>
          <cell r="C120" t="str">
            <v>непр</v>
          </cell>
        </row>
        <row r="121">
          <cell r="A121" t="str">
            <v>Полотенце кухонное, шт.</v>
          </cell>
          <cell r="B121">
            <v>5.0999999999999943</v>
          </cell>
          <cell r="C121" t="str">
            <v>непр</v>
          </cell>
        </row>
        <row r="122">
          <cell r="A122" t="str">
            <v>Полуботинки, туфли мужские с верхом из натуральной кожи, пара</v>
          </cell>
          <cell r="B122">
            <v>5.0999999999999943</v>
          </cell>
          <cell r="C122" t="str">
            <v>непр</v>
          </cell>
        </row>
        <row r="123">
          <cell r="A123" t="str">
            <v>Сапоги цельнорезиновые детские, пара</v>
          </cell>
          <cell r="B123">
            <v>6.0999999999999943</v>
          </cell>
          <cell r="C123" t="str">
            <v>непр</v>
          </cell>
        </row>
        <row r="124">
          <cell r="A124" t="str">
            <v>Одеколон, 100 мл</v>
          </cell>
          <cell r="B124">
            <v>4.2999999999999972</v>
          </cell>
          <cell r="C124" t="str">
            <v>непр</v>
          </cell>
        </row>
        <row r="125">
          <cell r="A125" t="str">
            <v>Куртка мужская зимняя с верхом из плащевых тканей, шт.</v>
          </cell>
          <cell r="B125">
            <v>2.2000000000000028</v>
          </cell>
          <cell r="C125" t="str">
            <v>непр</v>
          </cell>
        </row>
        <row r="126">
          <cell r="A126" t="str">
            <v>Куртка мужская демисезонная с верхом из плащевых тканей, шт.</v>
          </cell>
          <cell r="B126">
            <v>3.7999999999999972</v>
          </cell>
          <cell r="C126" t="str">
            <v>непр</v>
          </cell>
        </row>
        <row r="127">
          <cell r="A127" t="str">
            <v>Чайник стальной эмалированный, шт.</v>
          </cell>
          <cell r="B127">
            <v>5.9000000000000057</v>
          </cell>
          <cell r="C127" t="str">
            <v>непр</v>
          </cell>
        </row>
        <row r="128">
          <cell r="A128" t="str">
            <v>Альбом для рисования, шт.</v>
          </cell>
          <cell r="B128">
            <v>4.5</v>
          </cell>
          <cell r="C128" t="str">
            <v>непр</v>
          </cell>
        </row>
        <row r="129">
          <cell r="A129" t="str">
            <v>Костюм спортивный для детей школьного возраста, шт.</v>
          </cell>
          <cell r="B129">
            <v>6.0999999999999943</v>
          </cell>
          <cell r="C129" t="str">
            <v>непр</v>
          </cell>
        </row>
        <row r="130">
          <cell r="A130" t="str">
            <v>Костюм-двойка мужской из шерстяных или полушерстяных тканей, шт.</v>
          </cell>
          <cell r="B130">
            <v>6.2999999999999972</v>
          </cell>
          <cell r="C130" t="str">
            <v>непр</v>
          </cell>
        </row>
        <row r="131">
          <cell r="A131" t="str">
            <v>Крем для лица импортный, 100 мл</v>
          </cell>
          <cell r="B131">
            <v>4.0999999999999943</v>
          </cell>
          <cell r="C131" t="str">
            <v>непр</v>
          </cell>
        </row>
        <row r="132">
          <cell r="A132" t="str">
            <v>Бумага туалетная отечественная, рулон</v>
          </cell>
          <cell r="B132">
            <v>4.0999999999999943</v>
          </cell>
          <cell r="C132" t="str">
            <v>непр</v>
          </cell>
        </row>
        <row r="133">
          <cell r="A133" t="str">
            <v>Вата отечественная, 100 г</v>
          </cell>
          <cell r="B133">
            <v>4.5999999999999943</v>
          </cell>
          <cell r="C133" t="str">
            <v>непр</v>
          </cell>
        </row>
        <row r="134">
          <cell r="A134" t="str">
            <v>Куртка для детей школьного возраста демисезонная, с верхом из плащевых тканей,шт.</v>
          </cell>
          <cell r="B134">
            <v>4.5</v>
          </cell>
          <cell r="C134" t="str">
            <v>непр</v>
          </cell>
        </row>
        <row r="135">
          <cell r="A135" t="str">
            <v>Джемпер женский, шт.</v>
          </cell>
          <cell r="B135">
            <v>4.7999999999999972</v>
          </cell>
          <cell r="C135" t="str">
            <v>непр</v>
          </cell>
        </row>
        <row r="136">
          <cell r="A136" t="str">
            <v>Ткани хлопчатобумажные бельевые, м</v>
          </cell>
          <cell r="B136">
            <v>3.2999999999999972</v>
          </cell>
          <cell r="C136" t="str">
            <v>непр</v>
          </cell>
        </row>
        <row r="137">
          <cell r="A137" t="str">
            <v>Колготки детские, шт.</v>
          </cell>
          <cell r="B137">
            <v>6.4000000000000057</v>
          </cell>
          <cell r="C137" t="str">
            <v>непр</v>
          </cell>
        </row>
        <row r="138">
          <cell r="A138" t="str">
            <v>Ботинки, полуботинки для детей дошкольного возраста, пара</v>
          </cell>
          <cell r="B138">
            <v>4.5</v>
          </cell>
          <cell r="C138" t="str">
            <v>непр</v>
          </cell>
        </row>
        <row r="139">
          <cell r="A139" t="str">
            <v>Духи группы Экстра отечественные, 10 мл</v>
          </cell>
          <cell r="B139">
            <v>4.2000000000000028</v>
          </cell>
          <cell r="C139" t="str">
            <v>непр</v>
          </cell>
        </row>
        <row r="140">
          <cell r="A140" t="str">
            <v>Спички, коробок</v>
          </cell>
          <cell r="B140">
            <v>4.5999999999999943</v>
          </cell>
          <cell r="C140" t="str">
            <v>непр</v>
          </cell>
        </row>
        <row r="141">
          <cell r="A141" t="str">
            <v>Часы наручные механические, шт.</v>
          </cell>
          <cell r="B141">
            <v>5.7000000000000028</v>
          </cell>
          <cell r="C141" t="str">
            <v>непр</v>
          </cell>
        </row>
        <row r="142">
          <cell r="A142" t="str">
            <v>Брюки мужские из джинсовой ткани (джинсы), шт.</v>
          </cell>
          <cell r="B142">
            <v>5.7999999999999972</v>
          </cell>
          <cell r="C142" t="str">
            <v>непр</v>
          </cell>
        </row>
        <row r="143">
          <cell r="A143" t="str">
            <v>Куртка  для детей школьного возраста зимняя,с верхом из плащевых тканей, шт.</v>
          </cell>
          <cell r="B143">
            <v>2.5999999999999943</v>
          </cell>
          <cell r="C143" t="str">
            <v>непр</v>
          </cell>
        </row>
        <row r="144">
          <cell r="A144" t="str">
            <v>Туфли женские закрытые с верхом из натуральной кожи, пара</v>
          </cell>
          <cell r="B144">
            <v>6</v>
          </cell>
          <cell r="C144" t="str">
            <v>непр</v>
          </cell>
        </row>
        <row r="145">
          <cell r="A145" t="str">
            <v>Платье для девочек школьного возраста из полушерстяных тканей, шт.</v>
          </cell>
          <cell r="B145">
            <v>5.2000000000000028</v>
          </cell>
          <cell r="C145" t="str">
            <v>непр</v>
          </cell>
        </row>
        <row r="146">
          <cell r="A146" t="str">
            <v>Платье женское из смесовых тканей или  легкого трикотажного полотна, шт.</v>
          </cell>
          <cell r="B146">
            <v>6.2999999999999972</v>
          </cell>
          <cell r="C146" t="str">
            <v>непр</v>
          </cell>
        </row>
        <row r="147">
          <cell r="A147" t="str">
            <v>Носки, гольфы детские, пара</v>
          </cell>
          <cell r="B147">
            <v>6.5</v>
          </cell>
          <cell r="C147" t="str">
            <v>непр</v>
          </cell>
        </row>
        <row r="148">
          <cell r="A148" t="str">
            <v>Туфли детские летние (сандалеты), пара</v>
          </cell>
          <cell r="B148">
            <v>6.5999999999999943</v>
          </cell>
          <cell r="C148" t="str">
            <v>непр</v>
          </cell>
        </row>
        <row r="149">
          <cell r="A149" t="str">
            <v>Щетка зубная, шт.</v>
          </cell>
          <cell r="B149">
            <v>4.7999999999999972</v>
          </cell>
          <cell r="C149" t="str">
            <v>непр</v>
          </cell>
        </row>
        <row r="150">
          <cell r="A150" t="str">
            <v>Игрушки мягкие для детей ясельного возраста, шт.</v>
          </cell>
          <cell r="B150">
            <v>6.2999999999999972</v>
          </cell>
          <cell r="C150" t="str">
            <v>непр</v>
          </cell>
        </row>
        <row r="151">
          <cell r="A151" t="str">
            <v>Ползунки из хлопчатобумажного трикотажного полотна, шт.</v>
          </cell>
          <cell r="B151">
            <v>7.0999999999999943</v>
          </cell>
          <cell r="C151" t="str">
            <v>непр</v>
          </cell>
        </row>
        <row r="152">
          <cell r="A152" t="str">
            <v>Стол обеденный, шт.</v>
          </cell>
          <cell r="B152">
            <v>5.0999999999999943</v>
          </cell>
          <cell r="C152" t="str">
            <v>непр</v>
          </cell>
        </row>
        <row r="153">
          <cell r="A153" t="str">
            <v>Костюм-двойка женский из трикотажного полотна, шт.</v>
          </cell>
          <cell r="B153">
            <v>6.2999999999999972</v>
          </cell>
          <cell r="C153" t="str">
            <v>непр</v>
          </cell>
        </row>
        <row r="154">
          <cell r="A154" t="str">
            <v>Ситец набивной отечественный,  м</v>
          </cell>
          <cell r="B154">
            <v>3.5</v>
          </cell>
          <cell r="C154" t="str">
            <v>непр</v>
          </cell>
        </row>
        <row r="155">
          <cell r="A155" t="str">
            <v>Сорочка верхняя для мальчиков школьного возраста, шт.</v>
          </cell>
          <cell r="B155">
            <v>6.0999999999999943</v>
          </cell>
          <cell r="C155" t="str">
            <v>непр</v>
          </cell>
        </row>
        <row r="156">
          <cell r="A156" t="str">
            <v>Носки мужские из хлопчатобумажной или смесовой пряжи, пара</v>
          </cell>
          <cell r="B156">
            <v>5.4000000000000057</v>
          </cell>
          <cell r="C156" t="str">
            <v>непр</v>
          </cell>
        </row>
        <row r="157">
          <cell r="A157" t="str">
            <v>Шкаф для платья и белья, шт.</v>
          </cell>
          <cell r="B157">
            <v>6.0999999999999943</v>
          </cell>
          <cell r="C157" t="str">
            <v>непр</v>
          </cell>
        </row>
        <row r="158">
          <cell r="A158" t="str">
            <v>Игрушки пластмассовые для детей ясельного возраста, шт.</v>
          </cell>
          <cell r="B158">
            <v>6.2999999999999972</v>
          </cell>
          <cell r="C158" t="str">
            <v>непр</v>
          </cell>
        </row>
        <row r="159">
          <cell r="A159" t="str">
            <v>Полотенце личное, шт.</v>
          </cell>
          <cell r="B159">
            <v>5.7999999999999972</v>
          </cell>
          <cell r="C159" t="str">
            <v>непр</v>
          </cell>
        </row>
        <row r="160">
          <cell r="A160" t="str">
            <v>Брюки мужские из полушерстяных или смесовых тканей, шт.</v>
          </cell>
          <cell r="B160">
            <v>5.4000000000000057</v>
          </cell>
          <cell r="C160" t="str">
            <v>непр</v>
          </cell>
        </row>
        <row r="161">
          <cell r="A161" t="str">
            <v>Куртка для детей дошкольного возраста с верхом из плащевых тканей, утепленная, шт.</v>
          </cell>
          <cell r="B161">
            <v>3.7000000000000028</v>
          </cell>
          <cell r="C161" t="str">
            <v>непр</v>
          </cell>
        </row>
        <row r="162">
          <cell r="A162" t="str">
            <v>Кастрюля стальная эмалированная, шт.</v>
          </cell>
          <cell r="B162">
            <v>7.9000000000000057</v>
          </cell>
          <cell r="C162" t="str">
            <v>непр</v>
          </cell>
        </row>
        <row r="163">
          <cell r="A163" t="str">
            <v>Полотенце банное, шт.</v>
          </cell>
          <cell r="B163">
            <v>5.5999999999999943</v>
          </cell>
          <cell r="C163" t="str">
            <v>непр</v>
          </cell>
        </row>
        <row r="164">
          <cell r="A164" t="str">
            <v>Блузка женская из искусственных или синтетических тканей, шт.</v>
          </cell>
          <cell r="B164">
            <v>5.9000000000000057</v>
          </cell>
          <cell r="C164" t="str">
            <v>непр</v>
          </cell>
        </row>
        <row r="165">
          <cell r="A165" t="str">
            <v>Брюки для детей школьного возраста из джинсовой ткани, шт.</v>
          </cell>
          <cell r="B165">
            <v>6</v>
          </cell>
          <cell r="C165" t="str">
            <v>непр</v>
          </cell>
        </row>
        <row r="166">
          <cell r="A166" t="str">
            <v>Джемпер мужской, шт.</v>
          </cell>
          <cell r="B166">
            <v>5.2999999999999972</v>
          </cell>
          <cell r="C166" t="str">
            <v>непр</v>
          </cell>
        </row>
        <row r="167">
          <cell r="A167" t="str">
            <v>Портфель ученический, шт.</v>
          </cell>
          <cell r="B167">
            <v>7.5999999999999943</v>
          </cell>
          <cell r="C167" t="str">
            <v>непр</v>
          </cell>
        </row>
        <row r="168">
          <cell r="A168" t="str">
            <v>Еженедельная газeта  в розницу, шт.</v>
          </cell>
          <cell r="B168">
            <v>3.4000000000000057</v>
          </cell>
          <cell r="C168" t="str">
            <v>непр</v>
          </cell>
        </row>
        <row r="169">
          <cell r="A169" t="str">
            <v>Шифер, 10 плиток</v>
          </cell>
          <cell r="B169">
            <v>23.200000000000003</v>
          </cell>
          <cell r="C169" t="str">
            <v>непр</v>
          </cell>
        </row>
        <row r="170">
          <cell r="A170" t="str">
            <v>Корригирующие очки, шт.</v>
          </cell>
          <cell r="B170">
            <v>6.0999999999999943</v>
          </cell>
          <cell r="C170" t="str">
            <v>непр</v>
          </cell>
        </row>
        <row r="171">
          <cell r="A171" t="str">
            <v>Панталоны, трусы женские, шт.</v>
          </cell>
          <cell r="B171">
            <v>6.4000000000000057</v>
          </cell>
          <cell r="C171" t="str">
            <v>непр</v>
          </cell>
        </row>
        <row r="172">
          <cell r="A172" t="str">
            <v>Плиты древесностружечные, м2</v>
          </cell>
          <cell r="B172">
            <v>7.2000000000000028</v>
          </cell>
          <cell r="C172" t="str">
            <v>непр</v>
          </cell>
        </row>
        <row r="173">
          <cell r="A173" t="str">
            <v>Костюм-двойка женский из шерстяных или полушерстяных тканей, шт.</v>
          </cell>
          <cell r="B173">
            <v>5.0999999999999943</v>
          </cell>
          <cell r="C173" t="str">
            <v>непр</v>
          </cell>
        </row>
        <row r="174">
          <cell r="A174" t="str">
            <v>Цемент тарированный, 50 кг</v>
          </cell>
          <cell r="B174">
            <v>42.300000000000011</v>
          </cell>
          <cell r="C174" t="str">
            <v>непр</v>
          </cell>
        </row>
        <row r="175">
          <cell r="A175" t="str">
            <v>Пододеяльник из хлопчатобумажной ткани, шт.</v>
          </cell>
          <cell r="B175">
            <v>5</v>
          </cell>
          <cell r="C175" t="str">
            <v>непр</v>
          </cell>
        </row>
        <row r="176">
          <cell r="A176" t="str">
            <v>Трусы мужские из хлопчатобумажного трикотажного полотна, шт.</v>
          </cell>
          <cell r="B176">
            <v>7.0999999999999943</v>
          </cell>
          <cell r="C176" t="str">
            <v>непр</v>
          </cell>
        </row>
        <row r="177">
          <cell r="A177" t="str">
            <v>Легковой автомобиль отечественный новый, шт.</v>
          </cell>
          <cell r="B177">
            <v>4.5999999999999943</v>
          </cell>
          <cell r="C177" t="str">
            <v>непр</v>
          </cell>
        </row>
        <row r="178">
          <cell r="A178" t="str">
            <v>Пальто женское из плащевых тканей, шт.</v>
          </cell>
          <cell r="B178">
            <v>3.7999999999999972</v>
          </cell>
          <cell r="C178" t="str">
            <v>непр</v>
          </cell>
        </row>
        <row r="179">
          <cell r="A179" t="str">
            <v>Брюки для детей школьного возраста из полушерстяных тканей, шт.</v>
          </cell>
          <cell r="B179">
            <v>7.5999999999999943</v>
          </cell>
          <cell r="C179" t="str">
            <v>непр</v>
          </cell>
        </row>
        <row r="180">
          <cell r="A180" t="str">
            <v>Сорочка верхняя для мальчиков дошкольного возраста, шт.</v>
          </cell>
          <cell r="B180">
            <v>8</v>
          </cell>
          <cell r="C180" t="str">
            <v>непр</v>
          </cell>
        </row>
        <row r="181">
          <cell r="A181" t="str">
            <v>Джемпер для детей школьного возраста, шт.</v>
          </cell>
          <cell r="B181">
            <v>5.5999999999999943</v>
          </cell>
          <cell r="C181" t="str">
            <v>непр</v>
          </cell>
        </row>
        <row r="182">
          <cell r="A182" t="str">
            <v>Трикотажный головной убор женский, шт.</v>
          </cell>
          <cell r="B182">
            <v>3.2999999999999972</v>
          </cell>
          <cell r="C182" t="str">
            <v>непр</v>
          </cell>
        </row>
        <row r="183">
          <cell r="A183" t="str">
            <v>Трикотажный головной убор мужской, шт.</v>
          </cell>
          <cell r="B183">
            <v>2.2999999999999972</v>
          </cell>
          <cell r="C183" t="str">
            <v>непр</v>
          </cell>
        </row>
        <row r="184">
          <cell r="A184" t="str">
            <v>Пиломатериалы необрезные хвойных пород, м3</v>
          </cell>
          <cell r="B184">
            <v>7.2000000000000028</v>
          </cell>
          <cell r="C184" t="str">
            <v>непр</v>
          </cell>
        </row>
        <row r="185">
          <cell r="A185" t="str">
            <v>Блузка для девочек школьного возраста из хлопчатобумажных тканей, шт.</v>
          </cell>
          <cell r="B185">
            <v>8</v>
          </cell>
          <cell r="C185" t="str">
            <v>непр</v>
          </cell>
        </row>
        <row r="186">
          <cell r="A186" t="str">
            <v>Платье для девочек дошкольного возраста летнее, шт.</v>
          </cell>
          <cell r="B186">
            <v>6.4000000000000057</v>
          </cell>
          <cell r="C186" t="str">
            <v>непр</v>
          </cell>
        </row>
        <row r="187">
          <cell r="A187" t="str">
            <v>Простыня из хлопчатобумажной ткани, шт.</v>
          </cell>
          <cell r="B187">
            <v>5.5999999999999943</v>
          </cell>
          <cell r="C187" t="str">
            <v>непр</v>
          </cell>
        </row>
        <row r="188">
          <cell r="A188" t="str">
            <v>Колготки женские эластичные плотностью 15-20 DEN, шт.</v>
          </cell>
          <cell r="B188">
            <v>5.7999999999999972</v>
          </cell>
          <cell r="C188" t="str">
            <v>непр</v>
          </cell>
        </row>
        <row r="189">
          <cell r="A189" t="str">
            <v>Бюстгальтер, шт.</v>
          </cell>
          <cell r="B189">
            <v>6.7000000000000028</v>
          </cell>
          <cell r="C189" t="str">
            <v>непр</v>
          </cell>
        </row>
        <row r="190">
          <cell r="A190" t="str">
            <v>Диван-кровать, шт.</v>
          </cell>
          <cell r="B190">
            <v>8.4000000000000057</v>
          </cell>
          <cell r="C190" t="str">
            <v>непр</v>
          </cell>
        </row>
        <row r="191">
          <cell r="A191" t="str">
            <v>Платье женское из хлопчатобумажных тканей, шт.</v>
          </cell>
          <cell r="B191">
            <v>8.2000000000000028</v>
          </cell>
          <cell r="C191" t="str">
            <v>непр</v>
          </cell>
        </row>
        <row r="192">
          <cell r="A192" t="str">
            <v>Сорочка ночная женская, шт.</v>
          </cell>
          <cell r="B192">
            <v>6.5</v>
          </cell>
          <cell r="C192" t="str">
            <v>непр</v>
          </cell>
        </row>
        <row r="193">
          <cell r="A193" t="str">
            <v>Белье для новорожденных и детей ясельного возраста, шт.</v>
          </cell>
          <cell r="B193">
            <v>7.2000000000000028</v>
          </cell>
          <cell r="C193" t="str">
            <v>непр</v>
          </cell>
        </row>
        <row r="194">
          <cell r="A194" t="str">
            <v>Трусы детские, шт.</v>
          </cell>
          <cell r="B194">
            <v>7.2000000000000028</v>
          </cell>
          <cell r="C194" t="str">
            <v>непр</v>
          </cell>
        </row>
        <row r="195">
          <cell r="A195" t="str">
            <v>Меховой головной убор мужской из кролика, овчины, шт.</v>
          </cell>
          <cell r="B195">
            <v>3.7000000000000028</v>
          </cell>
          <cell r="C195" t="str">
            <v>непр</v>
          </cell>
        </row>
        <row r="196">
          <cell r="A196" t="str">
            <v>Крем для лица отечественный, 100 г</v>
          </cell>
          <cell r="B196">
            <v>7.2000000000000028</v>
          </cell>
          <cell r="C196" t="str">
            <v>непр</v>
          </cell>
        </row>
        <row r="197">
          <cell r="A197" t="str">
            <v>Тарелка мелкая или глубокая, шт.</v>
          </cell>
          <cell r="B197">
            <v>7.9000000000000057</v>
          </cell>
          <cell r="C197" t="str">
            <v>непр</v>
          </cell>
        </row>
        <row r="198">
          <cell r="A198" t="str">
            <v>Халат женский из хлопчатобумажных тканей, шт.</v>
          </cell>
          <cell r="B198">
            <v>6</v>
          </cell>
          <cell r="C198" t="str">
            <v>непр</v>
          </cell>
        </row>
        <row r="199">
          <cell r="A199" t="str">
            <v>Костюм трикотажный для детей ясельного возраста, шт.</v>
          </cell>
          <cell r="B199">
            <v>6.5999999999999943</v>
          </cell>
          <cell r="C199" t="str">
            <v>непр</v>
          </cell>
        </row>
        <row r="200">
          <cell r="A200" t="str">
            <v>Чашка чайная с блюдцем, комплект</v>
          </cell>
          <cell r="B200">
            <v>8.0999999999999943</v>
          </cell>
          <cell r="C200" t="str">
            <v>непр</v>
          </cell>
        </row>
        <row r="201">
          <cell r="A201" t="str">
            <v>Сапоги для детей школьного возраста с верхом из натуральной кожи, пара</v>
          </cell>
          <cell r="B201">
            <v>2.9000000000000057</v>
          </cell>
          <cell r="C201" t="str">
            <v>непр</v>
          </cell>
        </row>
        <row r="202">
          <cell r="A202" t="str">
            <v>Доска обрезная, м3</v>
          </cell>
          <cell r="B202">
            <v>7.2999999999999972</v>
          </cell>
          <cell r="C202" t="str">
            <v>непр</v>
          </cell>
        </row>
        <row r="203">
          <cell r="A203" t="str">
            <v>Наволочка из хлопчатобумажной ткани, шт.</v>
          </cell>
          <cell r="B203">
            <v>6.4000000000000057</v>
          </cell>
          <cell r="C203" t="str">
            <v>непр</v>
          </cell>
        </row>
        <row r="204">
          <cell r="A204" t="str">
            <v>Майка мужская из хлопчатобумажного трикотажного полотна, шт.</v>
          </cell>
          <cell r="B204">
            <v>6.5</v>
          </cell>
          <cell r="C204" t="str">
            <v>непр</v>
          </cell>
        </row>
        <row r="205">
          <cell r="A205" t="str">
            <v>Футболка детская, шт.</v>
          </cell>
          <cell r="B205">
            <v>10.099999999999994</v>
          </cell>
          <cell r="C205" t="str">
            <v>непр</v>
          </cell>
        </row>
        <row r="206">
          <cell r="A206" t="str">
            <v>Стул с мягким сиденьем, шт.</v>
          </cell>
          <cell r="B206">
            <v>7.7000000000000028</v>
          </cell>
          <cell r="C206" t="str">
            <v>непр</v>
          </cell>
        </row>
        <row r="207">
          <cell r="A207" t="str">
            <v>Юбка женская из полушерстяных или смесовых тканей, шт.</v>
          </cell>
          <cell r="B207">
            <v>6.7000000000000028</v>
          </cell>
          <cell r="C207" t="str">
            <v>непр</v>
          </cell>
        </row>
        <row r="208">
          <cell r="A208" t="str">
            <v>Пеленки для новорожденных, шт.</v>
          </cell>
          <cell r="B208">
            <v>6.2000000000000028</v>
          </cell>
          <cell r="C208" t="str">
            <v>непр</v>
          </cell>
        </row>
        <row r="209">
          <cell r="A209" t="str">
            <v>Трусы мужские из хлопчатобумажной ткани, шт.</v>
          </cell>
          <cell r="B209">
            <v>7.4000000000000057</v>
          </cell>
          <cell r="C209" t="str">
            <v>непр</v>
          </cell>
        </row>
        <row r="210">
          <cell r="A210" t="str">
            <v>Брюки женские из полушерстяных или смесовых тканей, шт.</v>
          </cell>
          <cell r="B210">
            <v>6.0999999999999943</v>
          </cell>
          <cell r="C210" t="str">
            <v>непр</v>
          </cell>
        </row>
        <row r="211">
          <cell r="A211" t="str">
            <v>Бинт, шт.</v>
          </cell>
          <cell r="B211">
            <v>-2.0999999999999943</v>
          </cell>
          <cell r="C211" t="str">
            <v>непр</v>
          </cell>
        </row>
        <row r="212">
          <cell r="A212" t="str">
            <v>Трикотажная шапочка детская, шт.</v>
          </cell>
          <cell r="B212">
            <v>3.4000000000000057</v>
          </cell>
          <cell r="C212" t="str">
            <v>непр</v>
          </cell>
        </row>
        <row r="213">
          <cell r="A213" t="str">
            <v>Учебник, учебное пособие, дидактический материал для общеобразовательной школы, шт.</v>
          </cell>
          <cell r="B213">
            <v>10.200000000000003</v>
          </cell>
          <cell r="C213" t="str">
            <v>непр</v>
          </cell>
        </row>
        <row r="214">
          <cell r="A214" t="str">
            <v>Кирпич красный, 1000 шт.</v>
          </cell>
          <cell r="B214">
            <v>8.5999999999999943</v>
          </cell>
          <cell r="C214" t="str">
            <v>непр</v>
          </cell>
        </row>
        <row r="215">
          <cell r="A215" t="str">
            <v>Юбка для девочек школьного возраста из полушерстяных тканей, шт.</v>
          </cell>
          <cell r="B215">
            <v>7.7000000000000028</v>
          </cell>
          <cell r="C215" t="str">
            <v>непр</v>
          </cell>
        </row>
        <row r="216">
          <cell r="A216" t="str">
            <v>Книга детективно-приключенческого жанра, шт.</v>
          </cell>
          <cell r="B216">
            <v>11</v>
          </cell>
          <cell r="C216" t="str">
            <v>непр</v>
          </cell>
        </row>
        <row r="217">
          <cell r="A217" t="str">
            <v>Дрова, м3</v>
          </cell>
          <cell r="B217">
            <v>11.299999999999997</v>
          </cell>
          <cell r="C217" t="str">
            <v>непр</v>
          </cell>
        </row>
        <row r="218">
          <cell r="A218" t="str">
            <v>Стекло оконное листовое, м2</v>
          </cell>
          <cell r="B218">
            <v>2.2999999999999972</v>
          </cell>
          <cell r="C218" t="str">
            <v>непр</v>
          </cell>
        </row>
        <row r="219">
          <cell r="A219" t="str">
            <v>Аскорбиновая кислота, 10 шт.</v>
          </cell>
          <cell r="B219">
            <v>-8.7000000000000028</v>
          </cell>
          <cell r="C219" t="str">
            <v>непр</v>
          </cell>
        </row>
        <row r="220">
          <cell r="A220" t="str">
            <v>Бензин автомобильный марки АИ-95 и выше, л</v>
          </cell>
          <cell r="B220">
            <v>15.400000000000006</v>
          </cell>
          <cell r="C220" t="str">
            <v>непр</v>
          </cell>
        </row>
        <row r="221">
          <cell r="A221" t="str">
            <v>Уголь, т</v>
          </cell>
          <cell r="B221">
            <v>11.799999999999997</v>
          </cell>
          <cell r="C221" t="str">
            <v>непр</v>
          </cell>
        </row>
        <row r="222">
          <cell r="A222" t="str">
            <v>Медицинский термометр ртутный, шт.</v>
          </cell>
          <cell r="B222">
            <v>-4.0999999999999943</v>
          </cell>
          <cell r="C222" t="str">
            <v>непр</v>
          </cell>
        </row>
        <row r="223">
          <cell r="A223" t="str">
            <v>Бензин автомобильный марки АИ-92 (АИ-93 и т.п.), л</v>
          </cell>
          <cell r="B223">
            <v>15.900000000000006</v>
          </cell>
          <cell r="C223" t="str">
            <v>непр</v>
          </cell>
        </row>
        <row r="224">
          <cell r="A224" t="str">
            <v>Электрическая лампа осветительная, отечественная, шт.</v>
          </cell>
          <cell r="B224">
            <v>2</v>
          </cell>
          <cell r="C224" t="str">
            <v>непр</v>
          </cell>
        </row>
        <row r="225">
          <cell r="A225" t="str">
            <v>Общероссийская ежедневная газета в розницу, шт.</v>
          </cell>
          <cell r="B225">
            <v>10.599999999999994</v>
          </cell>
          <cell r="C225" t="str">
            <v>непр</v>
          </cell>
        </row>
        <row r="226">
          <cell r="A226" t="str">
            <v>Поливитамины отечественные, 10 шт.</v>
          </cell>
          <cell r="B226">
            <v>-6.2000000000000028</v>
          </cell>
          <cell r="C226" t="str">
            <v>непр</v>
          </cell>
        </row>
        <row r="227">
          <cell r="A227" t="str">
            <v>Бензин автомобильный марки А-76 (АИ-80), л</v>
          </cell>
          <cell r="B227">
            <v>14.099999999999994</v>
          </cell>
          <cell r="C227" t="str">
            <v>непр</v>
          </cell>
        </row>
        <row r="228">
          <cell r="A228" t="str">
            <v>Корвалол, 25 мл</v>
          </cell>
          <cell r="B228">
            <v>0.79999999999999716</v>
          </cell>
          <cell r="C228" t="str">
            <v>непр</v>
          </cell>
        </row>
        <row r="229">
          <cell r="A229" t="str">
            <v>Пшено, кг</v>
          </cell>
          <cell r="B229">
            <v>-10.700000000000003</v>
          </cell>
          <cell r="C229" t="str">
            <v>прод</v>
          </cell>
        </row>
        <row r="230">
          <cell r="A230" t="str">
            <v>Лук репчатый, кг</v>
          </cell>
          <cell r="B230">
            <v>3.5</v>
          </cell>
          <cell r="C230" t="str">
            <v>прод</v>
          </cell>
        </row>
        <row r="231">
          <cell r="A231" t="str">
            <v>Крупа гречневая-ядрица, кг</v>
          </cell>
          <cell r="B231">
            <v>3.0999999999999943</v>
          </cell>
          <cell r="C231" t="str">
            <v>прод</v>
          </cell>
        </row>
        <row r="232">
          <cell r="A232" t="str">
            <v>Икра лососевых рыб, отечественная, кг</v>
          </cell>
          <cell r="B232">
            <v>5.9000000000000057</v>
          </cell>
          <cell r="C232" t="str">
            <v>прод</v>
          </cell>
        </row>
        <row r="233">
          <cell r="A233" t="str">
            <v>Свекла столовая, кг</v>
          </cell>
          <cell r="B233">
            <v>22.799999999999997</v>
          </cell>
          <cell r="C233" t="str">
            <v>прод</v>
          </cell>
        </row>
        <row r="234">
          <cell r="A234" t="str">
            <v>Чеснок, кг</v>
          </cell>
          <cell r="B234">
            <v>8.7999999999999972</v>
          </cell>
          <cell r="C234" t="str">
            <v>прод</v>
          </cell>
        </row>
        <row r="235">
          <cell r="A235" t="str">
            <v>Куры (кроме куриных окорочков), кг</v>
          </cell>
          <cell r="B235">
            <v>19.099999999999994</v>
          </cell>
          <cell r="C235" t="str">
            <v>прод</v>
          </cell>
        </row>
        <row r="236">
          <cell r="A236" t="str">
            <v>Морковь, кг</v>
          </cell>
          <cell r="B236">
            <v>21.5</v>
          </cell>
          <cell r="C236" t="str">
            <v>прод</v>
          </cell>
        </row>
        <row r="237">
          <cell r="A237" t="str">
            <v>Окорочка куриные, кг</v>
          </cell>
          <cell r="B237">
            <v>25.599999999999994</v>
          </cell>
          <cell r="C237" t="str">
            <v>прод</v>
          </cell>
        </row>
        <row r="238">
          <cell r="A238" t="str">
            <v>Картофель, кг</v>
          </cell>
          <cell r="B238">
            <v>9.0999999999999943</v>
          </cell>
          <cell r="C238" t="str">
            <v>прод</v>
          </cell>
        </row>
        <row r="239">
          <cell r="A239" t="str">
            <v>Масло подсолнечное, кг</v>
          </cell>
          <cell r="B239">
            <v>2.5999999999999943</v>
          </cell>
          <cell r="C239" t="str">
            <v>прод</v>
          </cell>
        </row>
        <row r="240">
          <cell r="A240" t="str">
            <v>Жевательная резинка для полости рта, упаковка</v>
          </cell>
          <cell r="B240">
            <v>3.0999999999999943</v>
          </cell>
          <cell r="C240" t="str">
            <v>прод</v>
          </cell>
        </row>
        <row r="241">
          <cell r="A241" t="str">
            <v>Консервы рыбные в томатном соусе, 350 г</v>
          </cell>
          <cell r="B241">
            <v>9.5999999999999943</v>
          </cell>
          <cell r="C241" t="str">
            <v>прод</v>
          </cell>
        </row>
        <row r="242">
          <cell r="A242" t="str">
            <v>Консервы овощные закусочные, обеденные, кг</v>
          </cell>
          <cell r="B242">
            <v>6.5999999999999943</v>
          </cell>
          <cell r="C242" t="str">
            <v>прод</v>
          </cell>
        </row>
        <row r="243">
          <cell r="A243" t="str">
            <v>Кофе натуральный растворимый, кг</v>
          </cell>
          <cell r="B243">
            <v>6.0999999999999943</v>
          </cell>
          <cell r="C243" t="str">
            <v>прод</v>
          </cell>
        </row>
        <row r="244">
          <cell r="A244" t="str">
            <v>Сырки творожные, глазированные шоколадом, 50 г</v>
          </cell>
          <cell r="B244">
            <v>2.7999999999999972</v>
          </cell>
          <cell r="C244" t="str">
            <v>прод</v>
          </cell>
        </row>
        <row r="245">
          <cell r="A245" t="str">
            <v>Варенье, джем, повидло, кг</v>
          </cell>
          <cell r="B245">
            <v>4.2999999999999972</v>
          </cell>
          <cell r="C245" t="str">
            <v>прод</v>
          </cell>
        </row>
        <row r="246">
          <cell r="A246" t="str">
            <v>Майонез, кг</v>
          </cell>
          <cell r="B246">
            <v>4.0999999999999943</v>
          </cell>
          <cell r="C246" t="str">
            <v>прод</v>
          </cell>
        </row>
        <row r="247">
          <cell r="A247" t="str">
            <v>Пиво импортное, л</v>
          </cell>
          <cell r="B247">
            <v>4.5</v>
          </cell>
          <cell r="C247" t="str">
            <v>прод</v>
          </cell>
        </row>
        <row r="248">
          <cell r="A248" t="str">
            <v>Конфеты шоколадные натуральные и с добавками, кг</v>
          </cell>
          <cell r="B248">
            <v>3.5999999999999943</v>
          </cell>
          <cell r="C248" t="str">
            <v>прод</v>
          </cell>
        </row>
        <row r="249">
          <cell r="A249" t="str">
            <v>Маргарин, кг</v>
          </cell>
          <cell r="B249">
            <v>3.9000000000000057</v>
          </cell>
          <cell r="C249" t="str">
            <v>прод</v>
          </cell>
        </row>
        <row r="250">
          <cell r="A250" t="str">
            <v>Вино игристое импортное, л</v>
          </cell>
          <cell r="B250">
            <v>1.5999999999999943</v>
          </cell>
          <cell r="C250" t="str">
            <v>прод</v>
          </cell>
        </row>
        <row r="251">
          <cell r="A251" t="str">
            <v>Чай черный байховый, кг</v>
          </cell>
          <cell r="B251">
            <v>4</v>
          </cell>
          <cell r="C251" t="str">
            <v>прод</v>
          </cell>
        </row>
        <row r="252">
          <cell r="A252" t="str">
            <v>Бананы, кг</v>
          </cell>
          <cell r="B252">
            <v>-6.2000000000000028</v>
          </cell>
          <cell r="C252" t="str">
            <v>прод</v>
          </cell>
        </row>
        <row r="253">
          <cell r="A253" t="str">
            <v>Вино игристое отечественное, л</v>
          </cell>
          <cell r="B253">
            <v>3.7000000000000028</v>
          </cell>
          <cell r="C253" t="str">
            <v>прод</v>
          </cell>
        </row>
        <row r="254">
          <cell r="A254" t="str">
            <v>Вино виноградное столовое (сухое, полусухое, полусладкое) крепостью до 14% об.спирта и содержанием до 8% сахара, л</v>
          </cell>
          <cell r="B254">
            <v>4.7000000000000028</v>
          </cell>
          <cell r="C254" t="str">
            <v>прод</v>
          </cell>
        </row>
        <row r="255">
          <cell r="A255" t="str">
            <v>Молоко сгущенное с сахаром, 400 г</v>
          </cell>
          <cell r="B255">
            <v>5.5</v>
          </cell>
          <cell r="C255" t="str">
            <v>прод</v>
          </cell>
        </row>
        <row r="256">
          <cell r="A256" t="str">
            <v>Карамель, кг</v>
          </cell>
          <cell r="B256">
            <v>3.7000000000000028</v>
          </cell>
          <cell r="C256" t="str">
            <v>прод</v>
          </cell>
        </row>
        <row r="257">
          <cell r="A257" t="str">
            <v>Конфеты мягкие, глазированные шоколадом, кг</v>
          </cell>
          <cell r="B257">
            <v>3</v>
          </cell>
          <cell r="C257" t="str">
            <v>прод</v>
          </cell>
        </row>
        <row r="258">
          <cell r="A258" t="str">
            <v>Пиво отечественное, л</v>
          </cell>
          <cell r="B258">
            <v>6.0999999999999943</v>
          </cell>
          <cell r="C258" t="str">
            <v>прод</v>
          </cell>
        </row>
        <row r="259">
          <cell r="A259" t="str">
            <v>Апельсины, кг</v>
          </cell>
          <cell r="B259">
            <v>5</v>
          </cell>
          <cell r="C259" t="str">
            <v>прод</v>
          </cell>
        </row>
        <row r="260">
          <cell r="A260" t="str">
            <v>Йогурт молочный, 125 г</v>
          </cell>
          <cell r="B260">
            <v>5</v>
          </cell>
          <cell r="C260" t="str">
            <v>прод</v>
          </cell>
        </row>
        <row r="261">
          <cell r="A261" t="str">
            <v>Газированная вода (кроме минеральной), л</v>
          </cell>
          <cell r="B261">
            <v>7.9000000000000057</v>
          </cell>
          <cell r="C261" t="str">
            <v>прод</v>
          </cell>
        </row>
        <row r="262">
          <cell r="A262" t="str">
            <v>Консервы томатные, кг</v>
          </cell>
          <cell r="B262">
            <v>4.7999999999999972</v>
          </cell>
          <cell r="C262" t="str">
            <v>прод</v>
          </cell>
        </row>
        <row r="263">
          <cell r="A263" t="str">
            <v>Соки фруктовые, л</v>
          </cell>
          <cell r="B263">
            <v>4.5999999999999943</v>
          </cell>
          <cell r="C263" t="str">
            <v>прод</v>
          </cell>
        </row>
        <row r="264">
          <cell r="A264" t="str">
            <v>Мед пчелиный натуральный, кг</v>
          </cell>
          <cell r="B264">
            <v>3.5</v>
          </cell>
          <cell r="C264" t="str">
            <v>прод</v>
          </cell>
        </row>
        <row r="265">
          <cell r="A265" t="str">
            <v>Сыры плавленые, кг</v>
          </cell>
          <cell r="B265">
            <v>5.7999999999999972</v>
          </cell>
          <cell r="C265" t="str">
            <v>прод</v>
          </cell>
        </row>
        <row r="266">
          <cell r="A266" t="str">
            <v>Зефир, пастила, кг</v>
          </cell>
          <cell r="B266">
            <v>2.2000000000000028</v>
          </cell>
          <cell r="C266" t="str">
            <v>прод</v>
          </cell>
        </row>
        <row r="267">
          <cell r="A267" t="str">
            <v>Вода минеральная, л</v>
          </cell>
          <cell r="B267">
            <v>8.2000000000000028</v>
          </cell>
          <cell r="C267" t="str">
            <v>прод</v>
          </cell>
        </row>
        <row r="268">
          <cell r="A268" t="str">
            <v>Овощи натуральные консервированные, маринованные, кг</v>
          </cell>
          <cell r="B268">
            <v>6</v>
          </cell>
          <cell r="C268" t="str">
            <v>прод</v>
          </cell>
        </row>
        <row r="269">
          <cell r="A269" t="str">
            <v>Кулинарные изделия из птицы, кг</v>
          </cell>
          <cell r="B269">
            <v>7.7000000000000028</v>
          </cell>
          <cell r="C269" t="str">
            <v>прод</v>
          </cell>
        </row>
        <row r="270">
          <cell r="A270" t="str">
            <v>Горох и фасоль, кг</v>
          </cell>
          <cell r="B270">
            <v>1</v>
          </cell>
          <cell r="C270" t="str">
            <v>прод</v>
          </cell>
        </row>
        <row r="271">
          <cell r="A271" t="str">
            <v>Масло сливочное, кг</v>
          </cell>
          <cell r="B271">
            <v>3.7999999999999972</v>
          </cell>
          <cell r="C271" t="str">
            <v>прод</v>
          </cell>
        </row>
        <row r="272">
          <cell r="A272" t="str">
            <v>Вино виноградное крепленое крепостью до 20% об.спирта, л</v>
          </cell>
          <cell r="B272">
            <v>7.7000000000000028</v>
          </cell>
          <cell r="C272" t="str">
            <v>прод</v>
          </cell>
        </row>
        <row r="273">
          <cell r="A273" t="str">
            <v>Шоколад, кг</v>
          </cell>
          <cell r="B273">
            <v>5.7000000000000028</v>
          </cell>
          <cell r="C273" t="str">
            <v>прод</v>
          </cell>
        </row>
        <row r="274">
          <cell r="A274" t="str">
            <v>Кексы, рулеты, кг</v>
          </cell>
          <cell r="B274">
            <v>4.7000000000000028</v>
          </cell>
          <cell r="C274" t="str">
            <v>прод</v>
          </cell>
        </row>
        <row r="275">
          <cell r="A275" t="str">
            <v>Коньяк импортный, л</v>
          </cell>
          <cell r="B275">
            <v>4</v>
          </cell>
          <cell r="C275" t="str">
            <v>прод</v>
          </cell>
        </row>
        <row r="276">
          <cell r="A276" t="str">
            <v>Кетчуп, кг</v>
          </cell>
          <cell r="B276">
            <v>5.0999999999999943</v>
          </cell>
          <cell r="C276" t="str">
            <v>прод</v>
          </cell>
        </row>
        <row r="277">
          <cell r="A277" t="str">
            <v>Сахар-песок, кг</v>
          </cell>
          <cell r="B277">
            <v>2.2000000000000028</v>
          </cell>
          <cell r="C277" t="str">
            <v>прод</v>
          </cell>
        </row>
        <row r="278">
          <cell r="A278" t="str">
            <v>Яблоки, кг</v>
          </cell>
          <cell r="B278">
            <v>-3.4000000000000057</v>
          </cell>
          <cell r="C278" t="str">
            <v>прод</v>
          </cell>
        </row>
        <row r="279">
          <cell r="A279" t="str">
            <v>Ликеры десертные крепостью до 28% об.спирта, л</v>
          </cell>
          <cell r="B279">
            <v>3.7000000000000028</v>
          </cell>
          <cell r="C279" t="str">
            <v>прод</v>
          </cell>
        </row>
        <row r="280">
          <cell r="A280" t="str">
            <v>Соленые и копченые деликатесные продукты из рыбы, кг</v>
          </cell>
          <cell r="B280">
            <v>8.2000000000000028</v>
          </cell>
          <cell r="C280" t="str">
            <v>прод</v>
          </cell>
        </row>
        <row r="281">
          <cell r="A281" t="str">
            <v>Водка крепостью 40% об.спирта и выше повышенного качества, л</v>
          </cell>
          <cell r="B281">
            <v>5</v>
          </cell>
          <cell r="C281" t="str">
            <v>прод</v>
          </cell>
        </row>
        <row r="282">
          <cell r="A282" t="str">
            <v>Коньяк ординарный отечественный, л</v>
          </cell>
          <cell r="B282">
            <v>6.2999999999999972</v>
          </cell>
          <cell r="C282" t="str">
            <v>прод</v>
          </cell>
        </row>
        <row r="283">
          <cell r="A283" t="str">
            <v>Сухие супы в пакетах, 100 г</v>
          </cell>
          <cell r="B283">
            <v>7.5</v>
          </cell>
          <cell r="C283" t="str">
            <v>прод</v>
          </cell>
        </row>
        <row r="284">
          <cell r="A284" t="str">
            <v>Сыры сычужные твердые и мягкие, кг</v>
          </cell>
          <cell r="B284">
            <v>9.9000000000000057</v>
          </cell>
          <cell r="C284" t="str">
            <v>прод</v>
          </cell>
        </row>
        <row r="285">
          <cell r="A285" t="str">
            <v>Соль поваренная пищевая, кг</v>
          </cell>
          <cell r="B285">
            <v>8.7999999999999972</v>
          </cell>
          <cell r="C285" t="str">
            <v>прод</v>
          </cell>
        </row>
        <row r="286">
          <cell r="A286" t="str">
            <v>Консервы рыбные натуральные и с добавлением масла, 350 г</v>
          </cell>
          <cell r="B286">
            <v>8.2999999999999972</v>
          </cell>
          <cell r="C286" t="str">
            <v>прод</v>
          </cell>
        </row>
        <row r="287">
          <cell r="A287" t="str">
            <v>Консервы фруктово-ягодные для детского питания, кг</v>
          </cell>
          <cell r="B287">
            <v>7.7999999999999972</v>
          </cell>
          <cell r="C287" t="str">
            <v>прод</v>
          </cell>
        </row>
        <row r="288">
          <cell r="A288" t="str">
            <v>Торты, кг</v>
          </cell>
          <cell r="B288">
            <v>6</v>
          </cell>
          <cell r="C288" t="str">
            <v>прод</v>
          </cell>
        </row>
        <row r="289">
          <cell r="A289" t="str">
            <v>Мороженое сливочное, кг</v>
          </cell>
          <cell r="B289">
            <v>9.4000000000000057</v>
          </cell>
          <cell r="C289" t="str">
            <v>прод</v>
          </cell>
        </row>
        <row r="290">
          <cell r="A290" t="str">
            <v>Национальные сыры и брынза, кг</v>
          </cell>
          <cell r="B290">
            <v>8.2999999999999972</v>
          </cell>
          <cell r="C290" t="str">
            <v>прод</v>
          </cell>
        </row>
        <row r="291">
          <cell r="A291" t="str">
            <v>Консервы овощные для детского питания, кг</v>
          </cell>
          <cell r="B291">
            <v>7.2999999999999972</v>
          </cell>
          <cell r="C291" t="str">
            <v>прод</v>
          </cell>
        </row>
        <row r="292">
          <cell r="A292" t="str">
            <v>Рыба замороженная разделанная, кг</v>
          </cell>
          <cell r="B292">
            <v>7.2999999999999972</v>
          </cell>
          <cell r="C292" t="str">
            <v>прод</v>
          </cell>
        </row>
        <row r="293">
          <cell r="A293" t="str">
            <v>Печенье, кг</v>
          </cell>
          <cell r="B293">
            <v>4.5</v>
          </cell>
          <cell r="C293" t="str">
            <v>прод</v>
          </cell>
        </row>
        <row r="294">
          <cell r="A294" t="str">
            <v>Смеси сухие молочные для детского питания, кг</v>
          </cell>
          <cell r="B294">
            <v>9.9000000000000057</v>
          </cell>
          <cell r="C294" t="str">
            <v>прод</v>
          </cell>
        </row>
        <row r="295">
          <cell r="A295" t="str">
            <v>Капуста белокочанная свежая, кг</v>
          </cell>
          <cell r="B295">
            <v>30.300000000000011</v>
          </cell>
          <cell r="C295" t="str">
            <v>прод</v>
          </cell>
        </row>
        <row r="296">
          <cell r="A296" t="str">
            <v>Рыба живая и охлажденная,  кг</v>
          </cell>
          <cell r="B296">
            <v>11.700000000000003</v>
          </cell>
          <cell r="C296" t="str">
            <v>прод</v>
          </cell>
        </row>
        <row r="297">
          <cell r="A297" t="str">
            <v>Пряники, кг</v>
          </cell>
          <cell r="B297">
            <v>4.5</v>
          </cell>
          <cell r="C297" t="str">
            <v>прод</v>
          </cell>
        </row>
        <row r="298">
          <cell r="A298" t="str">
            <v>Сметана, кг</v>
          </cell>
          <cell r="B298">
            <v>4</v>
          </cell>
          <cell r="C298" t="str">
            <v>прод</v>
          </cell>
        </row>
        <row r="299">
          <cell r="A299" t="str">
            <v>Кисломолочные продукты, л</v>
          </cell>
          <cell r="B299">
            <v>6.5999999999999943</v>
          </cell>
          <cell r="C299" t="str">
            <v>прод</v>
          </cell>
        </row>
        <row r="300">
          <cell r="A300" t="str">
            <v>Крупа манная, кг</v>
          </cell>
          <cell r="B300">
            <v>-3.7000000000000028</v>
          </cell>
          <cell r="C300" t="str">
            <v>прод</v>
          </cell>
        </row>
        <row r="301">
          <cell r="A301" t="str">
            <v>Бараночные изделия, кг</v>
          </cell>
          <cell r="B301">
            <v>5.0999999999999943</v>
          </cell>
          <cell r="C301" t="str">
            <v>прод</v>
          </cell>
        </row>
        <row r="302">
          <cell r="A302" t="str">
            <v>Ужин в ресторане заказной (включая спиртные напитки), ужин</v>
          </cell>
          <cell r="B302">
            <v>8.7999999999999972</v>
          </cell>
          <cell r="C302" t="str">
            <v>прод</v>
          </cell>
        </row>
        <row r="303">
          <cell r="A303" t="str">
            <v>Говядина, свинина тушеная консервированная, 350 г</v>
          </cell>
          <cell r="B303">
            <v>11.900000000000006</v>
          </cell>
          <cell r="C303" t="str">
            <v>прод</v>
          </cell>
        </row>
        <row r="304">
          <cell r="A304" t="str">
            <v>Пельмени, манты, равиоли, кг</v>
          </cell>
          <cell r="B304">
            <v>9.5</v>
          </cell>
          <cell r="C304" t="str">
            <v>прод</v>
          </cell>
        </row>
        <row r="305">
          <cell r="A305" t="str">
            <v>Рыба замороженная неразделанная, кг</v>
          </cell>
          <cell r="B305">
            <v>14.5</v>
          </cell>
          <cell r="C305" t="str">
            <v>прод</v>
          </cell>
        </row>
        <row r="306">
          <cell r="A306" t="str">
            <v>Обед в ресторане заказной в дневное время, обед</v>
          </cell>
          <cell r="B306">
            <v>8.7000000000000028</v>
          </cell>
          <cell r="C306" t="str">
            <v>прод</v>
          </cell>
        </row>
        <row r="307">
          <cell r="A307" t="str">
            <v>Мука пшеничная, кг</v>
          </cell>
          <cell r="B307">
            <v>-7.2999999999999972</v>
          </cell>
          <cell r="C307" t="str">
            <v>прод</v>
          </cell>
        </row>
        <row r="308">
          <cell r="A308" t="str">
            <v>Макаронные изделия из пшеничной муки высшего сорта, кг</v>
          </cell>
          <cell r="B308">
            <v>2</v>
          </cell>
          <cell r="C308" t="str">
            <v>прод</v>
          </cell>
        </row>
        <row r="309">
          <cell r="A309" t="str">
            <v>Молоко цельное пастеризованное, стерилизованное 2,5%-3,2% жирности, л</v>
          </cell>
          <cell r="B309">
            <v>5.7000000000000028</v>
          </cell>
          <cell r="C309" t="str">
            <v>прод</v>
          </cell>
        </row>
        <row r="310">
          <cell r="A310" t="str">
            <v>Булочные изделия сдобные из муки высшего сорта штучные, кг</v>
          </cell>
          <cell r="B310">
            <v>4.4000000000000057</v>
          </cell>
          <cell r="C310" t="str">
            <v>прод</v>
          </cell>
        </row>
        <row r="311">
          <cell r="A311" t="str">
            <v>Водка крепостью 40% об.спирта и выше обыкновенного качества,  л</v>
          </cell>
          <cell r="B311">
            <v>7.7000000000000028</v>
          </cell>
          <cell r="C311" t="str">
            <v>прод</v>
          </cell>
        </row>
        <row r="312">
          <cell r="A312" t="str">
            <v>Вермишель, кг</v>
          </cell>
          <cell r="B312">
            <v>1.7000000000000028</v>
          </cell>
          <cell r="C312" t="str">
            <v>прод</v>
          </cell>
        </row>
        <row r="313">
          <cell r="A313" t="str">
            <v>Обед в столовой в организации, обед</v>
          </cell>
          <cell r="B313">
            <v>13.599999999999994</v>
          </cell>
          <cell r="C313" t="str">
            <v>прод</v>
          </cell>
        </row>
        <row r="314">
          <cell r="A314" t="str">
            <v>Колбаса сырокопченая,  кг</v>
          </cell>
          <cell r="B314">
            <v>6.9000000000000057</v>
          </cell>
          <cell r="C314" t="str">
            <v>прод</v>
          </cell>
        </row>
        <row r="315">
          <cell r="A315" t="str">
            <v>Хлеб и булочные изделия из пшеничной муки высшего сорта, кг</v>
          </cell>
          <cell r="B315">
            <v>1.9000000000000057</v>
          </cell>
          <cell r="C315" t="str">
            <v>прод</v>
          </cell>
        </row>
        <row r="316">
          <cell r="A316" t="str">
            <v>Сельдь соленая, кг</v>
          </cell>
          <cell r="B316">
            <v>13.900000000000006</v>
          </cell>
          <cell r="C316" t="str">
            <v>прод</v>
          </cell>
        </row>
        <row r="317">
          <cell r="A317" t="str">
            <v>Рыба соленая, маринованная, копченая,  кг</v>
          </cell>
          <cell r="B317">
            <v>17</v>
          </cell>
          <cell r="C317" t="str">
            <v>прод</v>
          </cell>
        </row>
        <row r="318">
          <cell r="A318" t="str">
            <v>Молоко цельное разливное, л</v>
          </cell>
          <cell r="B318">
            <v>0.70000000000000284</v>
          </cell>
          <cell r="C318" t="str">
            <v>прод</v>
          </cell>
        </row>
        <row r="319">
          <cell r="A319" t="str">
            <v>Хлеб и булочные изделия из пшеничной муки 1 и 2 сортов, кг</v>
          </cell>
          <cell r="B319">
            <v>1.7000000000000028</v>
          </cell>
          <cell r="C319" t="str">
            <v>прод</v>
          </cell>
        </row>
        <row r="320">
          <cell r="A320" t="str">
            <v>Творог жирный, кг</v>
          </cell>
          <cell r="B320">
            <v>4.7000000000000028</v>
          </cell>
          <cell r="C320" t="str">
            <v>прод</v>
          </cell>
        </row>
        <row r="321">
          <cell r="A321" t="str">
            <v>Обед в столовой, кафе, закусочной (кроме столовых  в организациях), обед</v>
          </cell>
          <cell r="B321">
            <v>11.799999999999997</v>
          </cell>
          <cell r="C321" t="str">
            <v>прод</v>
          </cell>
        </row>
        <row r="322">
          <cell r="A322" t="str">
            <v>Кофе в кафетерии, 200 г</v>
          </cell>
          <cell r="B322">
            <v>10.900000000000006</v>
          </cell>
          <cell r="C322" t="str">
            <v>прод</v>
          </cell>
        </row>
        <row r="323">
          <cell r="A323" t="str">
            <v>Творог нежирный, кг</v>
          </cell>
          <cell r="B323">
            <v>5.5999999999999943</v>
          </cell>
          <cell r="C323" t="str">
            <v>прод</v>
          </cell>
        </row>
        <row r="324">
          <cell r="A324" t="str">
            <v>Хлеб ржаной, ржано-пшеничный, кг</v>
          </cell>
          <cell r="B324">
            <v>2.0999999999999943</v>
          </cell>
          <cell r="C324" t="str">
            <v>прод</v>
          </cell>
        </row>
        <row r="325">
          <cell r="A325" t="str">
            <v>Мясокопчености, кг</v>
          </cell>
          <cell r="B325">
            <v>7.0999999999999943</v>
          </cell>
          <cell r="C325" t="str">
            <v>прод</v>
          </cell>
        </row>
        <row r="326">
          <cell r="A326" t="str">
            <v>Колбаса полукопченая, кг</v>
          </cell>
          <cell r="B326">
            <v>7.7000000000000028</v>
          </cell>
          <cell r="C326" t="str">
            <v>прод</v>
          </cell>
        </row>
        <row r="327">
          <cell r="A327" t="str">
            <v>Крупа овсяная и перловая, кг</v>
          </cell>
          <cell r="B327">
            <v>-2.2999999999999972</v>
          </cell>
          <cell r="C327" t="str">
            <v>прод</v>
          </cell>
        </row>
        <row r="328">
          <cell r="A328" t="str">
            <v>Баранина с костями, кг</v>
          </cell>
          <cell r="B328">
            <v>19.900000000000006</v>
          </cell>
          <cell r="C328" t="str">
            <v>прод</v>
          </cell>
        </row>
        <row r="329">
          <cell r="A329" t="str">
            <v>Колбаса вареная I сорта,  кг</v>
          </cell>
          <cell r="B329">
            <v>13.700000000000003</v>
          </cell>
          <cell r="C329" t="str">
            <v>прод</v>
          </cell>
        </row>
        <row r="330">
          <cell r="A330" t="str">
            <v>Сосиски, сардельки,  кг</v>
          </cell>
          <cell r="B330">
            <v>8.0999999999999943</v>
          </cell>
          <cell r="C330" t="str">
            <v>прод</v>
          </cell>
        </row>
        <row r="331">
          <cell r="A331" t="str">
            <v>Колбаса вареная высшего сорта,  кг</v>
          </cell>
          <cell r="B331">
            <v>7.4000000000000057</v>
          </cell>
          <cell r="C331" t="str">
            <v>прод</v>
          </cell>
        </row>
        <row r="332">
          <cell r="A332" t="str">
            <v>Фарш мясной,  кг</v>
          </cell>
          <cell r="B332">
            <v>14.700000000000003</v>
          </cell>
          <cell r="C332" t="str">
            <v>прод</v>
          </cell>
        </row>
        <row r="333">
          <cell r="A333" t="str">
            <v>Печень говяжья, кг</v>
          </cell>
          <cell r="B333">
            <v>23.700000000000003</v>
          </cell>
          <cell r="C333" t="str">
            <v>прод</v>
          </cell>
        </row>
        <row r="334">
          <cell r="A334" t="str">
            <v>Говядина I категории (кроме бескостного мяса),  кг</v>
          </cell>
          <cell r="B334">
            <v>20</v>
          </cell>
          <cell r="C334" t="str">
            <v>прод</v>
          </cell>
        </row>
        <row r="335">
          <cell r="A335" t="str">
            <v>Говядина бескостная, кг</v>
          </cell>
          <cell r="B335">
            <v>14.799999999999997</v>
          </cell>
          <cell r="C335" t="str">
            <v>прод</v>
          </cell>
        </row>
        <row r="336">
          <cell r="A336" t="str">
            <v>Овсяные хлопья Геркулес, кг</v>
          </cell>
          <cell r="B336">
            <v>1.2000000000000028</v>
          </cell>
          <cell r="C336" t="str">
            <v>прод</v>
          </cell>
        </row>
        <row r="337">
          <cell r="A337" t="str">
            <v>Рис шлифованный, кг</v>
          </cell>
          <cell r="B337">
            <v>0.29999999999999716</v>
          </cell>
          <cell r="C337" t="str">
            <v>прод</v>
          </cell>
        </row>
        <row r="338">
          <cell r="A338" t="str">
            <v>Яйца куриные, 10 шт.</v>
          </cell>
          <cell r="B338">
            <v>-24.200000000000003</v>
          </cell>
          <cell r="C338" t="str">
            <v>прод</v>
          </cell>
        </row>
        <row r="339">
          <cell r="A339" t="str">
            <v>Свинина бескостная, кг</v>
          </cell>
          <cell r="B339">
            <v>12.900000000000006</v>
          </cell>
          <cell r="C339" t="str">
            <v>прод</v>
          </cell>
        </row>
        <row r="340">
          <cell r="A340" t="str">
            <v>Свинина с костями, кг</v>
          </cell>
          <cell r="B340">
            <v>15.400000000000006</v>
          </cell>
          <cell r="C340" t="str">
            <v>прод</v>
          </cell>
        </row>
        <row r="341">
          <cell r="A341" t="str">
            <v>Абонентская плата за пользование услугами сотовой связи, месяц</v>
          </cell>
          <cell r="B341">
            <v>-1</v>
          </cell>
          <cell r="C341" t="str">
            <v>усл</v>
          </cell>
        </row>
        <row r="342">
          <cell r="A342" t="str">
            <v>Предоставление местного соединения (разговора) по сотовой связи, минута</v>
          </cell>
          <cell r="B342">
            <v>-9.9999999999994316E-2</v>
          </cell>
          <cell r="C342" t="str">
            <v>усл</v>
          </cell>
        </row>
        <row r="343">
          <cell r="A343" t="str">
            <v>Предоставление междугородных телефонных соединений (разговоров) автоматическим способом внутри России на расстояние 601-1200 км, минута</v>
          </cell>
          <cell r="B343">
            <v>-2.2000000000000028</v>
          </cell>
          <cell r="C343" t="str">
            <v>усл</v>
          </cell>
        </row>
        <row r="344">
          <cell r="A344" t="str">
            <v>Коммутируемый доступ в Интернет, час</v>
          </cell>
          <cell r="B344">
            <v>-1.2999999999999972</v>
          </cell>
          <cell r="C344" t="str">
            <v>усл</v>
          </cell>
        </row>
        <row r="345">
          <cell r="A345" t="str">
            <v>Предоставление междугородных телефонных соединений (разговоров) автоматическим способом внутри России на расстояние 1201-3000 км, минута</v>
          </cell>
          <cell r="B345">
            <v>-1.9000000000000057</v>
          </cell>
          <cell r="C345" t="str">
            <v>усл</v>
          </cell>
        </row>
        <row r="346">
          <cell r="A346" t="str">
            <v>Стоимость годового обслуживания счета в рублях по международной банковской карте, карта</v>
          </cell>
          <cell r="B346">
            <v>-0.29999999999999716</v>
          </cell>
          <cell r="C346" t="str">
            <v>усл</v>
          </cell>
        </row>
        <row r="347">
          <cell r="A347" t="str">
            <v>Поездка в Китай, поездка</v>
          </cell>
          <cell r="B347">
            <v>4.5999999999999943</v>
          </cell>
          <cell r="C347" t="str">
            <v>усл</v>
          </cell>
        </row>
        <row r="348">
          <cell r="A348" t="str">
            <v>Повторное получение гербового документа в органах ЗАГС, документ</v>
          </cell>
          <cell r="B348">
            <v>94.1</v>
          </cell>
          <cell r="C348" t="str">
            <v>усл</v>
          </cell>
        </row>
        <row r="349">
          <cell r="A349" t="str">
            <v>Поездка на отдых в Турцию, поездка</v>
          </cell>
          <cell r="B349">
            <v>11.599999999999994</v>
          </cell>
          <cell r="C349" t="str">
            <v>усл</v>
          </cell>
        </row>
        <row r="350">
          <cell r="A350" t="str">
            <v>Годовая стоимость полиса добровольного страхования жилья от стандартных рисков, полис</v>
          </cell>
          <cell r="B350">
            <v>3.2000000000000028</v>
          </cell>
          <cell r="C350" t="str">
            <v>усл</v>
          </cell>
        </row>
        <row r="351">
          <cell r="A351" t="str">
            <v>Удостоверение завещания в нотариальной конторе, услуга</v>
          </cell>
          <cell r="B351">
            <v>-0.59999999999999432</v>
          </cell>
          <cell r="C351" t="str">
            <v>усл</v>
          </cell>
        </row>
        <row r="352">
          <cell r="A352" t="str">
            <v>Экскурсионная поездка в Германию, поездка</v>
          </cell>
          <cell r="B352">
            <v>-0.5</v>
          </cell>
          <cell r="C352" t="str">
            <v>усл</v>
          </cell>
        </row>
        <row r="353">
          <cell r="A353" t="str">
            <v>Годовая стоимость полиса добровольного страхования легкового автомобиля от стандартных рисков, полис</v>
          </cell>
          <cell r="B353">
            <v>1.2000000000000028</v>
          </cell>
          <cell r="C353" t="str">
            <v>усл</v>
          </cell>
        </row>
        <row r="354">
          <cell r="A354" t="str">
            <v>Экскурсионная поездка на автобусе по городам Европы, поездка</v>
          </cell>
          <cell r="B354">
            <v>-0.59999999999999432</v>
          </cell>
          <cell r="C354" t="str">
            <v>усл</v>
          </cell>
        </row>
        <row r="355">
          <cell r="A355" t="str">
            <v>Печать цветных фотографий, шт.</v>
          </cell>
          <cell r="B355">
            <v>1.7999999999999972</v>
          </cell>
          <cell r="C355" t="str">
            <v>усл</v>
          </cell>
        </row>
        <row r="356">
          <cell r="A356" t="str">
            <v>Экскурсионная поездка во Францию, поездка</v>
          </cell>
          <cell r="B356">
            <v>-1.4000000000000057</v>
          </cell>
          <cell r="C356" t="str">
            <v>усл</v>
          </cell>
        </row>
        <row r="357">
          <cell r="A357" t="str">
            <v>Ксерокопирование документа, лист</v>
          </cell>
          <cell r="B357">
            <v>6.4000000000000057</v>
          </cell>
          <cell r="C357" t="str">
            <v>усл</v>
          </cell>
        </row>
        <row r="358">
          <cell r="A358" t="str">
            <v>Поездка на отдых в Испанию, поездка</v>
          </cell>
          <cell r="B358">
            <v>4.0999999999999943</v>
          </cell>
          <cell r="C358" t="str">
            <v>усл</v>
          </cell>
        </row>
        <row r="359">
          <cell r="A359" t="str">
            <v>Переменная плата за предоставление местного телефонного соединения (разговора) при повременной системе оплаты услуг телефонной связи, минута</v>
          </cell>
          <cell r="B359">
            <v>-4.5999999999999943</v>
          </cell>
          <cell r="C359" t="str">
            <v>усл</v>
          </cell>
        </row>
        <row r="360">
          <cell r="A360" t="str">
            <v>Ремонт малых электробытовых приборов, один вид работы</v>
          </cell>
          <cell r="B360">
            <v>8.4000000000000057</v>
          </cell>
          <cell r="C360" t="str">
            <v>усл</v>
          </cell>
        </row>
        <row r="361">
          <cell r="A361" t="str">
            <v>Пересылка простого письма внутри России, массой до 20 г, шт.</v>
          </cell>
          <cell r="B361">
            <v>9.9999999999994316E-2</v>
          </cell>
          <cell r="C361" t="str">
            <v>усл</v>
          </cell>
        </row>
        <row r="362">
          <cell r="A362" t="str">
            <v>Экскурсионная поездка в Финляндию, поездка</v>
          </cell>
          <cell r="B362">
            <v>-4.0999999999999943</v>
          </cell>
          <cell r="C362" t="str">
            <v>усл</v>
          </cell>
        </row>
        <row r="363">
          <cell r="A363" t="str">
            <v>Газ сжиженный, месяц с человека</v>
          </cell>
          <cell r="B363">
            <v>18.200000000000003</v>
          </cell>
          <cell r="C363" t="str">
            <v>усл</v>
          </cell>
        </row>
        <row r="364">
          <cell r="A364" t="str">
            <v>Проезд в плацкартном вагоне скорого нефирменного поезда дальнего следования, поездка</v>
          </cell>
          <cell r="B364">
            <v>7.5999999999999943</v>
          </cell>
          <cell r="C364" t="str">
            <v>усл</v>
          </cell>
        </row>
        <row r="365">
          <cell r="A365" t="str">
            <v>Рытье могилы механическим способом на новом месте захоронения, услуга</v>
          </cell>
          <cell r="B365">
            <v>7.4000000000000057</v>
          </cell>
          <cell r="C365" t="str">
            <v>усл</v>
          </cell>
        </row>
        <row r="366">
          <cell r="A366" t="str">
            <v>Замена элементов питания в наручных часах, услуга</v>
          </cell>
          <cell r="B366">
            <v>9.7000000000000028</v>
          </cell>
          <cell r="C366" t="str">
            <v>усл</v>
          </cell>
        </row>
        <row r="367">
          <cell r="A367" t="str">
            <v>Ремонт часов наручных механических, услуга</v>
          </cell>
          <cell r="B367">
            <v>9.7000000000000028</v>
          </cell>
          <cell r="C367" t="str">
            <v>усл</v>
          </cell>
        </row>
        <row r="368">
          <cell r="A368" t="str">
            <v>Шиномонтаж колес легкового автомобиля отечественного, шт.</v>
          </cell>
          <cell r="B368">
            <v>11.200000000000003</v>
          </cell>
          <cell r="C368" t="str">
            <v>усл</v>
          </cell>
        </row>
        <row r="369">
          <cell r="A369" t="str">
            <v>Регулировка развала-схождения  колес легкового автомобиля отечественного, один вид работы</v>
          </cell>
          <cell r="B369">
            <v>6.7999999999999972</v>
          </cell>
          <cell r="C369" t="str">
            <v>усл</v>
          </cell>
        </row>
        <row r="370">
          <cell r="A370" t="str">
            <v>Выполнение работ по облицовке кафельной плиткой, м2</v>
          </cell>
          <cell r="B370">
            <v>12.099999999999994</v>
          </cell>
          <cell r="C370" t="str">
            <v>усл</v>
          </cell>
        </row>
        <row r="371">
          <cell r="A371" t="str">
            <v>Ремонт импортных телевизоров цветного изображения, один вид работы</v>
          </cell>
          <cell r="B371">
            <v>6.5</v>
          </cell>
          <cell r="C371" t="str">
            <v>усл</v>
          </cell>
        </row>
        <row r="372">
          <cell r="A372" t="str">
            <v>Дом отдыха, пансионат, день</v>
          </cell>
          <cell r="B372">
            <v>11.299999999999997</v>
          </cell>
          <cell r="C372" t="str">
            <v>усл</v>
          </cell>
        </row>
        <row r="373">
          <cell r="A373" t="str">
            <v>Занятия на курсах иностранных языков, академический час</v>
          </cell>
          <cell r="B373">
            <v>12.700000000000003</v>
          </cell>
          <cell r="C373" t="str">
            <v>усл</v>
          </cell>
        </row>
        <row r="374">
          <cell r="A374" t="str">
            <v>Обучение в негосударственных высших учебных заведениях, семестр</v>
          </cell>
          <cell r="B374">
            <v>14.5</v>
          </cell>
          <cell r="C374" t="str">
            <v>усл</v>
          </cell>
        </row>
        <row r="375">
          <cell r="A375" t="str">
            <v>Занятия на курсах профессионального обучения, академический час</v>
          </cell>
          <cell r="B375">
            <v>13.799999999999997</v>
          </cell>
          <cell r="C375" t="str">
            <v>усл</v>
          </cell>
        </row>
        <row r="376">
          <cell r="A376" t="str">
            <v>Первичный осмотр больного у стоматолога, посещение</v>
          </cell>
          <cell r="B376">
            <v>13.5</v>
          </cell>
          <cell r="C376" t="str">
            <v>усл</v>
          </cell>
        </row>
        <row r="377">
          <cell r="A377" t="str">
            <v>Электроэнергия в квартирах с электроплитами, 100 кВт.ч</v>
          </cell>
          <cell r="B377">
            <v>16.900000000000006</v>
          </cell>
          <cell r="C377" t="str">
            <v>усл</v>
          </cell>
        </row>
        <row r="378">
          <cell r="A378" t="str">
            <v>Обучение в общеобразовательных средних учебных заведениях, месяц</v>
          </cell>
          <cell r="B378">
            <v>15.599999999999994</v>
          </cell>
          <cell r="C378" t="str">
            <v>усл</v>
          </cell>
        </row>
        <row r="379">
          <cell r="A379" t="str">
            <v>Ремонт холодильников всех марок, один вид работы</v>
          </cell>
          <cell r="B379">
            <v>13.599999999999994</v>
          </cell>
          <cell r="C379" t="str">
            <v>усл</v>
          </cell>
        </row>
        <row r="380">
          <cell r="A380" t="str">
            <v>Проезд в междугородном автобусе, поездка</v>
          </cell>
          <cell r="B380">
            <v>8.4000000000000057</v>
          </cell>
          <cell r="C380" t="str">
            <v>усл</v>
          </cell>
        </row>
        <row r="381">
          <cell r="A381" t="str">
            <v>Обучение в средних специальных учебных заведениях, семестр</v>
          </cell>
          <cell r="B381">
            <v>14.599999999999994</v>
          </cell>
          <cell r="C381" t="str">
            <v>усл</v>
          </cell>
        </row>
        <row r="382">
          <cell r="A382" t="str">
            <v>Удаление одного зуба под местным обезболиванием, удаление</v>
          </cell>
          <cell r="B382">
            <v>13.5</v>
          </cell>
          <cell r="C382" t="str">
            <v>усл</v>
          </cell>
        </row>
        <row r="383">
          <cell r="A383" t="str">
            <v>Физиотерапевтическое лечение, процедура</v>
          </cell>
          <cell r="B383">
            <v>17.299999999999997</v>
          </cell>
          <cell r="C383" t="str">
            <v>усл</v>
          </cell>
        </row>
        <row r="384">
          <cell r="A384" t="str">
            <v>Стирка и глажение белья прямого без крахмала, кг</v>
          </cell>
          <cell r="B384">
            <v>11.599999999999994</v>
          </cell>
          <cell r="C384" t="str">
            <v>усл</v>
          </cell>
        </row>
        <row r="385">
          <cell r="A385" t="str">
            <v>Лечебный массаж шейно-грудного отдела, сеанс</v>
          </cell>
          <cell r="B385">
            <v>15</v>
          </cell>
          <cell r="C385" t="str">
            <v>усл</v>
          </cell>
        </row>
        <row r="386">
          <cell r="A386" t="str">
            <v>Изготовление гроба, шт.</v>
          </cell>
          <cell r="B386">
            <v>10.599999999999994</v>
          </cell>
          <cell r="C386" t="str">
            <v>усл</v>
          </cell>
        </row>
        <row r="387">
          <cell r="A387" t="str">
            <v>Газ сжиженный в баллонах, 50 л</v>
          </cell>
          <cell r="B387">
            <v>15</v>
          </cell>
          <cell r="C387" t="str">
            <v>усл</v>
          </cell>
        </row>
        <row r="388">
          <cell r="A388" t="str">
            <v>Ультразвуковое исследование брюшной полости, исследование</v>
          </cell>
          <cell r="B388">
            <v>13.299999999999997</v>
          </cell>
          <cell r="C388" t="str">
            <v>усл</v>
          </cell>
        </row>
        <row r="389">
          <cell r="A389" t="str">
            <v>Обучение в государственных высших учебных заведениях, семестр</v>
          </cell>
          <cell r="B389">
            <v>13.299999999999997</v>
          </cell>
          <cell r="C389" t="str">
            <v>усл</v>
          </cell>
        </row>
        <row r="390">
          <cell r="A390" t="str">
            <v>Ремонт отечественных телевизоров цветного изображения, один вид работы</v>
          </cell>
          <cell r="B390">
            <v>9.0999999999999943</v>
          </cell>
          <cell r="C390" t="str">
            <v>усл</v>
          </cell>
        </row>
        <row r="391">
          <cell r="A391" t="str">
            <v>Выполнение малярных работ, 10 м2</v>
          </cell>
          <cell r="B391">
            <v>15.099999999999994</v>
          </cell>
          <cell r="C391" t="str">
            <v>усл</v>
          </cell>
        </row>
        <row r="392">
          <cell r="A392" t="str">
            <v>Отправка телеграммы обыкновенной внутри России, 15 слов</v>
          </cell>
          <cell r="B392">
            <v>0</v>
          </cell>
          <cell r="C392" t="str">
            <v>усл</v>
          </cell>
        </row>
        <row r="393">
          <cell r="A393" t="str">
            <v>Пользование общественным туалетом, посещение</v>
          </cell>
          <cell r="B393">
            <v>9.2000000000000028</v>
          </cell>
          <cell r="C393" t="str">
            <v>усл</v>
          </cell>
        </row>
        <row r="394">
          <cell r="A394" t="str">
            <v>Изготовление съёмного протеза, протез</v>
          </cell>
          <cell r="B394">
            <v>14.200000000000003</v>
          </cell>
          <cell r="C394" t="str">
            <v>усл</v>
          </cell>
        </row>
        <row r="395">
          <cell r="A395" t="str">
            <v>Электроэнергия в квартирах без электроплит, 100 кВт.ч</v>
          </cell>
          <cell r="B395">
            <v>18.299999999999997</v>
          </cell>
          <cell r="C395" t="str">
            <v>усл</v>
          </cell>
        </row>
        <row r="396">
          <cell r="A396" t="str">
            <v>Химическая чистка мужского костюма, шт.</v>
          </cell>
          <cell r="B396">
            <v>10.900000000000006</v>
          </cell>
          <cell r="C396" t="str">
            <v>усл</v>
          </cell>
        </row>
        <row r="397">
          <cell r="A397" t="str">
            <v>Санаторий, день</v>
          </cell>
          <cell r="B397">
            <v>12.700000000000003</v>
          </cell>
          <cell r="C397" t="str">
            <v>усл</v>
          </cell>
        </row>
        <row r="398">
          <cell r="A398" t="str">
            <v>Выполнение обойных работ, 10 м2</v>
          </cell>
          <cell r="B398">
            <v>12.299999999999997</v>
          </cell>
          <cell r="C398" t="str">
            <v>усл</v>
          </cell>
        </row>
        <row r="399">
          <cell r="A399" t="str">
            <v>Изготовление коронки, шт.</v>
          </cell>
          <cell r="B399">
            <v>13.5</v>
          </cell>
          <cell r="C399" t="str">
            <v>усл</v>
          </cell>
        </row>
        <row r="400">
          <cell r="A400" t="str">
            <v>Ремонт мужских брюк из всех видов тканей, один вид работы</v>
          </cell>
          <cell r="B400">
            <v>10.5</v>
          </cell>
          <cell r="C400" t="str">
            <v>усл</v>
          </cell>
        </row>
        <row r="401">
          <cell r="A401" t="str">
            <v>Пошив женского платья, шт.</v>
          </cell>
          <cell r="B401">
            <v>9.7999999999999972</v>
          </cell>
          <cell r="C401" t="str">
            <v>усл</v>
          </cell>
        </row>
        <row r="402">
          <cell r="A402" t="str">
            <v>Полет в салоне экономического класса самолета, полет</v>
          </cell>
          <cell r="B402">
            <v>12.200000000000003</v>
          </cell>
          <cell r="C402" t="str">
            <v>усл</v>
          </cell>
        </row>
        <row r="403">
          <cell r="A403" t="str">
            <v>Лечение кариеса, пломба</v>
          </cell>
          <cell r="B403">
            <v>13.400000000000006</v>
          </cell>
          <cell r="C403" t="str">
            <v>усл</v>
          </cell>
        </row>
        <row r="404">
          <cell r="A404" t="str">
            <v>Проезд в плацкартном вагоне скорого фирменного поезда дальнего следования, поездка</v>
          </cell>
          <cell r="B404">
            <v>9.2999999999999972</v>
          </cell>
          <cell r="C404" t="str">
            <v>усл</v>
          </cell>
        </row>
        <row r="405">
          <cell r="A405" t="str">
            <v>Газ сетевой, месяц с человека</v>
          </cell>
          <cell r="B405">
            <v>26.900000000000006</v>
          </cell>
          <cell r="C405" t="str">
            <v>усл</v>
          </cell>
        </row>
        <row r="406">
          <cell r="A406" t="str">
            <v>Проезд в городском коммерческом автобусе, поездка</v>
          </cell>
          <cell r="B406">
            <v>9.5</v>
          </cell>
          <cell r="C406" t="str">
            <v>усл</v>
          </cell>
        </row>
        <row r="407">
          <cell r="A407" t="str">
            <v>Кинотеатры, билет</v>
          </cell>
          <cell r="B407">
            <v>8.7000000000000028</v>
          </cell>
          <cell r="C407" t="str">
            <v>усл</v>
          </cell>
        </row>
        <row r="408">
          <cell r="A408" t="str">
            <v>Общий анализ крови, анализ</v>
          </cell>
          <cell r="B408">
            <v>14.599999999999994</v>
          </cell>
          <cell r="C408" t="str">
            <v>усл</v>
          </cell>
        </row>
        <row r="409">
          <cell r="A409" t="str">
            <v>Пошив брюк, шт.</v>
          </cell>
          <cell r="B409">
            <v>9.7000000000000028</v>
          </cell>
          <cell r="C409" t="str">
            <v>усл</v>
          </cell>
        </row>
        <row r="410">
          <cell r="A410" t="str">
            <v>Изготовление фотографий для документов, 6 шт.</v>
          </cell>
          <cell r="B410">
            <v>10.900000000000006</v>
          </cell>
          <cell r="C410" t="str">
            <v>усл</v>
          </cell>
        </row>
        <row r="411">
          <cell r="A411" t="str">
            <v>Проезд в троллейбусе, поездка</v>
          </cell>
          <cell r="B411">
            <v>10.799999999999997</v>
          </cell>
          <cell r="C411" t="str">
            <v>усл</v>
          </cell>
        </row>
        <row r="412">
          <cell r="A412" t="str">
            <v>Химическая завивка волос, услуга</v>
          </cell>
          <cell r="B412">
            <v>13.400000000000006</v>
          </cell>
          <cell r="C412" t="str">
            <v>усл</v>
          </cell>
        </row>
        <row r="413">
          <cell r="A413" t="str">
            <v>Первичный прием к врачу специалисту, посещение</v>
          </cell>
          <cell r="B413">
            <v>15</v>
          </cell>
          <cell r="C413" t="str">
            <v>усл</v>
          </cell>
        </row>
        <row r="414">
          <cell r="A414" t="str">
            <v>Проживание в гостинице, сутки</v>
          </cell>
          <cell r="B414">
            <v>15.299999999999997</v>
          </cell>
          <cell r="C414" t="str">
            <v>усл</v>
          </cell>
        </row>
        <row r="415">
          <cell r="A415" t="str">
            <v>Абонентская плата при повременной системе оплаты услуг телефонной связи, месяц</v>
          </cell>
          <cell r="B415">
            <v>12.5</v>
          </cell>
          <cell r="C415" t="str">
            <v>усл</v>
          </cell>
        </row>
        <row r="416">
          <cell r="A416" t="str">
            <v>Постановка набоек, пара</v>
          </cell>
          <cell r="B416">
            <v>11.900000000000006</v>
          </cell>
          <cell r="C416" t="str">
            <v>усл</v>
          </cell>
        </row>
        <row r="417">
          <cell r="A417" t="str">
            <v>Проезд в маршрутном такси, поездка</v>
          </cell>
          <cell r="B417">
            <v>6.5</v>
          </cell>
          <cell r="C417" t="str">
            <v>усл</v>
          </cell>
        </row>
        <row r="418">
          <cell r="A418" t="str">
            <v>Помывка в бане в общем зале, билет</v>
          </cell>
          <cell r="B418">
            <v>18.900000000000006</v>
          </cell>
          <cell r="C418" t="str">
            <v>усл</v>
          </cell>
        </row>
        <row r="419">
          <cell r="A419" t="str">
            <v>Музеи и выставки, билет</v>
          </cell>
          <cell r="B419">
            <v>18.700000000000003</v>
          </cell>
          <cell r="C419" t="str">
            <v>усл</v>
          </cell>
        </row>
        <row r="420">
          <cell r="A420" t="str">
            <v>Занятия в группах общей физической подготовки, месяц</v>
          </cell>
          <cell r="B420">
            <v>13.099999999999994</v>
          </cell>
          <cell r="C420" t="str">
            <v>усл</v>
          </cell>
        </row>
        <row r="421">
          <cell r="A421" t="str">
            <v>Проезд в городском муниципальном автобусе, поездка</v>
          </cell>
          <cell r="B421">
            <v>12.200000000000003</v>
          </cell>
          <cell r="C421" t="str">
            <v>усл</v>
          </cell>
        </row>
        <row r="422">
          <cell r="A422" t="str">
            <v>Стрижка модельная в мужском зале, стрижка</v>
          </cell>
          <cell r="B422">
            <v>13.200000000000003</v>
          </cell>
          <cell r="C422" t="str">
            <v>усл</v>
          </cell>
        </row>
        <row r="423">
          <cell r="A423" t="str">
            <v>Проезд в трамвае, поездка</v>
          </cell>
          <cell r="B423">
            <v>10.299999999999997</v>
          </cell>
          <cell r="C423" t="str">
            <v>усл</v>
          </cell>
        </row>
        <row r="424">
          <cell r="A424" t="str">
            <v>Прививка животного, шт.</v>
          </cell>
          <cell r="B424">
            <v>11.900000000000006</v>
          </cell>
          <cell r="C424" t="str">
            <v>усл</v>
          </cell>
        </row>
        <row r="425">
          <cell r="A425" t="str">
            <v>Занятия в плавательных бассейнах, месяц</v>
          </cell>
          <cell r="B425">
            <v>14.5</v>
          </cell>
          <cell r="C425" t="str">
            <v>усл</v>
          </cell>
        </row>
        <row r="426">
          <cell r="A426" t="str">
            <v>Водоснабжение горячее, месяц с человека</v>
          </cell>
          <cell r="B426">
            <v>32.300000000000011</v>
          </cell>
          <cell r="C426" t="str">
            <v>усл</v>
          </cell>
        </row>
        <row r="427">
          <cell r="A427" t="str">
            <v>Стрижка модельная в женском зале, стрижка</v>
          </cell>
          <cell r="B427">
            <v>14.700000000000003</v>
          </cell>
          <cell r="C427" t="str">
            <v>усл</v>
          </cell>
        </row>
        <row r="428">
          <cell r="A428" t="str">
            <v>Водоснабжение и канализация, месяц с человека</v>
          </cell>
          <cell r="B428">
            <v>29.800000000000011</v>
          </cell>
          <cell r="C428" t="str">
            <v>усл</v>
          </cell>
        </row>
        <row r="429">
          <cell r="A429" t="str">
            <v>Проезд в купейном вагоне скорого нефирменного поезда дальнего следования, поездка</v>
          </cell>
          <cell r="B429">
            <v>14.200000000000003</v>
          </cell>
          <cell r="C429" t="str">
            <v>усл</v>
          </cell>
        </row>
        <row r="430">
          <cell r="A430" t="str">
            <v>Детский ясли-сад, день посещения</v>
          </cell>
          <cell r="B430">
            <v>27</v>
          </cell>
          <cell r="C430" t="str">
            <v>усл</v>
          </cell>
        </row>
        <row r="431">
          <cell r="A431" t="str">
            <v>Проезд в купейном вагоне скорого фирменного поезда дальнего следования, поездка</v>
          </cell>
          <cell r="B431">
            <v>12.599999999999994</v>
          </cell>
          <cell r="C431" t="str">
            <v>усл</v>
          </cell>
        </row>
        <row r="432">
          <cell r="A432" t="str">
            <v>Абонентская плата за радиотрансляционную точку, месяц</v>
          </cell>
          <cell r="B432">
            <v>18.200000000000003</v>
          </cell>
          <cell r="C432" t="str">
            <v>усл</v>
          </cell>
        </row>
        <row r="433">
          <cell r="A433" t="str">
            <v>Проживание в студенческом общежитии, месяц</v>
          </cell>
          <cell r="B433">
            <v>11.799999999999997</v>
          </cell>
          <cell r="C433" t="str">
            <v>усл</v>
          </cell>
        </row>
        <row r="434">
          <cell r="A434" t="str">
            <v>Клинический осмотр животного, посещение</v>
          </cell>
          <cell r="B434">
            <v>11.299999999999997</v>
          </cell>
          <cell r="C434" t="str">
            <v>усл</v>
          </cell>
        </row>
        <row r="435">
          <cell r="A435" t="str">
            <v>Театры, билет</v>
          </cell>
          <cell r="B435">
            <v>13.5</v>
          </cell>
          <cell r="C435" t="str">
            <v>усл</v>
          </cell>
        </row>
        <row r="436">
          <cell r="A436" t="str">
            <v>Вывоз мусора, месяц с человека</v>
          </cell>
          <cell r="B436">
            <v>37.199999999999989</v>
          </cell>
          <cell r="C436" t="str">
            <v>усл</v>
          </cell>
        </row>
        <row r="437">
          <cell r="A437" t="str">
            <v>Рытье могилы ручным способом на новом месте захоронения, услуга</v>
          </cell>
          <cell r="B437">
            <v>15.099999999999994</v>
          </cell>
          <cell r="C437" t="str">
            <v>усл</v>
          </cell>
        </row>
        <row r="438">
          <cell r="A438" t="str">
            <v>Абонентская плата при абонентской системе оплаты услуг телефонной связи, месяц</v>
          </cell>
          <cell r="B438">
            <v>8.9000000000000057</v>
          </cell>
          <cell r="C438" t="str">
            <v>усл</v>
          </cell>
        </row>
        <row r="439">
          <cell r="A439" t="str">
            <v>Экскурсия автобусная, час</v>
          </cell>
          <cell r="B439">
            <v>13.5</v>
          </cell>
          <cell r="C439" t="str">
            <v>усл</v>
          </cell>
        </row>
        <row r="440">
          <cell r="A440" t="str">
            <v>Рытье могилы ручным способом на родственном месте захоронения, услуга</v>
          </cell>
          <cell r="B440">
            <v>17.799999999999997</v>
          </cell>
          <cell r="C440" t="str">
            <v>усл</v>
          </cell>
        </row>
        <row r="441">
          <cell r="A441" t="str">
            <v>Проезд в пригородном поезде, поездка</v>
          </cell>
          <cell r="B441">
            <v>18.099999999999994</v>
          </cell>
          <cell r="C441" t="str">
            <v>усл</v>
          </cell>
        </row>
        <row r="442">
          <cell r="A442" t="str">
            <v>Услуги по организации и выполнению работ по эксплуатации домов ЖК, ЖСК, ТСЖ, м2 общей площади</v>
          </cell>
          <cell r="B442">
            <v>37</v>
          </cell>
          <cell r="C442" t="str">
            <v>усл</v>
          </cell>
        </row>
        <row r="443">
          <cell r="A443" t="str">
            <v>Содержание и ремонт жилья в государственном и муниципальном жилищных фондах, м2 общей площади</v>
          </cell>
          <cell r="B443">
            <v>33.199999999999989</v>
          </cell>
          <cell r="C443" t="str">
            <v>усл</v>
          </cell>
        </row>
        <row r="444">
          <cell r="A444" t="str">
            <v>Проезд в метро, поездка</v>
          </cell>
          <cell r="B444">
            <v>25.200000000000003</v>
          </cell>
          <cell r="C444" t="str">
            <v>усл</v>
          </cell>
        </row>
        <row r="445">
          <cell r="A445" t="str">
            <v>Содержание и ремонт жилья для граждан собственников жилья в результате приватизации, граждан собственников жилых помещений по иным основаниям, м2 общей площади</v>
          </cell>
          <cell r="B445">
            <v>34.900000000000006</v>
          </cell>
          <cell r="C445" t="str">
            <v>усл</v>
          </cell>
        </row>
        <row r="446">
          <cell r="A446" t="str">
            <v>Отопление, м2 общей площади</v>
          </cell>
          <cell r="B446">
            <v>34</v>
          </cell>
          <cell r="C446" t="str">
            <v>усл</v>
          </cell>
        </row>
        <row r="447">
          <cell r="A447" t="str">
            <v>Наем жилых помещений в государственном и муниципальном жилищных фондах, м2 общей площади</v>
          </cell>
          <cell r="B447">
            <v>52.699999999999989</v>
          </cell>
          <cell r="C447" t="str">
            <v>усл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"/>
      <sheetName val="ConstDur_"/>
      <sheetName val="Rating_curves_"/>
      <sheetName val="Portr_Any"/>
      <sheetName val="Spread_Any"/>
      <sheetName val="Readme!"/>
      <sheetName val="Rating_curves"/>
      <sheetName val="Charts"/>
      <sheetName val="Sectors"/>
      <sheetName val="Echelons"/>
      <sheetName val="Echelons_Term"/>
      <sheetName val="Branches"/>
      <sheetName val="MicexLists"/>
      <sheetName val="Ratings_fin"/>
      <sheetName val="Ratings_non_fin"/>
    </sheetNames>
    <sheetDataSet>
      <sheetData sheetId="0"/>
      <sheetData sheetId="1">
        <row r="2">
          <cell r="Y2" t="str">
            <v>Финансовый сектор B-/B+</v>
          </cell>
        </row>
        <row r="3">
          <cell r="Y3" t="str">
            <v>Финансовый сектор BB-/BB+</v>
          </cell>
        </row>
        <row r="4">
          <cell r="Y4" t="str">
            <v>Финансовый сектор BBB-/BBB+</v>
          </cell>
        </row>
        <row r="5">
          <cell r="Y5" t="str">
            <v>Нефинансовый сектор B-/B+</v>
          </cell>
        </row>
        <row r="6">
          <cell r="Y6" t="str">
            <v>Нефинансовый сектор BB-/BB+</v>
          </cell>
        </row>
        <row r="7">
          <cell r="Y7" t="str">
            <v>Нефинансовый сектор BBB-/BBB+</v>
          </cell>
        </row>
        <row r="8">
          <cell r="Y8" t="str">
            <v>Облигации федерального займа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Bank of Russia">
      <a:dk1>
        <a:sysClr val="windowText" lastClr="000000"/>
      </a:dk1>
      <a:lt1>
        <a:sysClr val="window" lastClr="FFFFFF"/>
      </a:lt1>
      <a:dk2>
        <a:srgbClr val="888A8D"/>
      </a:dk2>
      <a:lt2>
        <a:srgbClr val="C4C4C6"/>
      </a:lt2>
      <a:accent1>
        <a:srgbClr val="0082BB"/>
      </a:accent1>
      <a:accent2>
        <a:srgbClr val="00BCE7"/>
      </a:accent2>
      <a:accent3>
        <a:srgbClr val="FAA61A"/>
      </a:accent3>
      <a:accent4>
        <a:srgbClr val="FFD485"/>
      </a:accent4>
      <a:accent5>
        <a:srgbClr val="ED1B34"/>
      </a:accent5>
      <a:accent6>
        <a:srgbClr val="F2665E"/>
      </a:accent6>
      <a:hlink>
        <a:srgbClr val="0082BB"/>
      </a:hlink>
      <a:folHlink>
        <a:srgbClr val="FAA61A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Тема ЦБ все цвета">
    <a:dk1>
      <a:sysClr val="windowText" lastClr="000000"/>
    </a:dk1>
    <a:lt1>
      <a:sysClr val="window" lastClr="FFFFFF"/>
    </a:lt1>
    <a:dk2>
      <a:srgbClr val="888A8D"/>
    </a:dk2>
    <a:lt2>
      <a:srgbClr val="C4C4C6"/>
    </a:lt2>
    <a:accent1>
      <a:srgbClr val="0082BB"/>
    </a:accent1>
    <a:accent2>
      <a:srgbClr val="ED1B34"/>
    </a:accent2>
    <a:accent3>
      <a:srgbClr val="FAA61A"/>
    </a:accent3>
    <a:accent4>
      <a:srgbClr val="443377"/>
    </a:accent4>
    <a:accent5>
      <a:srgbClr val="CC4488"/>
    </a:accent5>
    <a:accent6>
      <a:srgbClr val="70AA70"/>
    </a:accent6>
    <a:hlink>
      <a:srgbClr val="0082BB"/>
    </a:hlink>
    <a:folHlink>
      <a:srgbClr val="FAA61A"/>
    </a:folHlink>
  </a:clrScheme>
  <a:fontScheme name="Классическая 2">
    <a:majorFont>
      <a:latin typeface="Arial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ajorFont>
    <a:minorFont>
      <a:latin typeface="Arial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1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2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3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14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15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17"/>
  <sheetViews>
    <sheetView zoomScale="80" zoomScaleNormal="80" workbookViewId="0">
      <selection activeCell="K41" sqref="K41"/>
    </sheetView>
  </sheetViews>
  <sheetFormatPr defaultRowHeight="14.25"/>
  <cols>
    <col min="1" max="1" width="36" customWidth="1"/>
    <col min="2" max="5" width="16.125" customWidth="1"/>
  </cols>
  <sheetData>
    <row r="1" spans="1:15" ht="18">
      <c r="A1" s="1" t="s">
        <v>10</v>
      </c>
    </row>
    <row r="2" spans="1:15">
      <c r="A2" t="s">
        <v>11</v>
      </c>
    </row>
    <row r="3" spans="1:15">
      <c r="A3" t="s">
        <v>18</v>
      </c>
    </row>
    <row r="4" spans="1:15">
      <c r="A4" t="s">
        <v>2</v>
      </c>
    </row>
    <row r="6" spans="1:15" ht="28.5">
      <c r="B6" s="2" t="s">
        <v>4</v>
      </c>
      <c r="C6" s="2" t="s">
        <v>17</v>
      </c>
      <c r="D6" s="2" t="s">
        <v>5</v>
      </c>
      <c r="E6" s="2" t="s">
        <v>3</v>
      </c>
    </row>
    <row r="7" spans="1:15">
      <c r="A7" s="5">
        <v>43556</v>
      </c>
      <c r="B7" s="3"/>
      <c r="C7" s="3">
        <v>4.5999999999999996</v>
      </c>
      <c r="D7" s="3"/>
      <c r="E7" s="3"/>
      <c r="H7" s="6"/>
      <c r="O7" s="6"/>
    </row>
    <row r="8" spans="1:15">
      <c r="A8" t="s">
        <v>6</v>
      </c>
      <c r="B8" s="3">
        <v>4.5999999999999943</v>
      </c>
      <c r="C8" s="3"/>
      <c r="D8" s="3"/>
      <c r="E8" s="3">
        <v>0.30381984355704805</v>
      </c>
      <c r="H8" s="6"/>
    </row>
    <row r="9" spans="1:15">
      <c r="A9" t="s">
        <v>7</v>
      </c>
      <c r="B9" s="3">
        <v>4.9038198435570424</v>
      </c>
      <c r="C9" s="3"/>
      <c r="D9" s="3"/>
      <c r="E9" s="3">
        <v>8.1767689536841104E-2</v>
      </c>
      <c r="H9" s="6"/>
    </row>
    <row r="10" spans="1:15">
      <c r="A10" t="s">
        <v>14</v>
      </c>
      <c r="B10" s="3">
        <v>4.8161058453198882</v>
      </c>
      <c r="C10" s="3"/>
      <c r="D10" s="3">
        <v>0.1694816877739953</v>
      </c>
      <c r="E10" s="3"/>
      <c r="H10" s="6"/>
    </row>
    <row r="11" spans="1:15">
      <c r="A11" t="s">
        <v>20</v>
      </c>
      <c r="B11" s="3">
        <v>4.6345557849455297</v>
      </c>
      <c r="C11" s="3"/>
      <c r="D11" s="3">
        <v>0.1815500603743585</v>
      </c>
      <c r="E11" s="3"/>
      <c r="H11" s="6"/>
    </row>
    <row r="12" spans="1:15">
      <c r="A12" t="s">
        <v>12</v>
      </c>
      <c r="B12" s="3">
        <v>4.1768622306825591</v>
      </c>
      <c r="C12" s="3"/>
      <c r="D12" s="3">
        <v>0.45769355426297054</v>
      </c>
      <c r="E12" s="3"/>
      <c r="H12" s="6"/>
    </row>
    <row r="13" spans="1:15">
      <c r="A13" t="s">
        <v>9</v>
      </c>
      <c r="B13" s="3">
        <v>3.5418815800897647</v>
      </c>
      <c r="C13" s="3"/>
      <c r="D13" s="3">
        <v>0.6349806505927944</v>
      </c>
      <c r="E13" s="3"/>
      <c r="H13" s="6"/>
    </row>
    <row r="14" spans="1:15">
      <c r="A14" t="s">
        <v>15</v>
      </c>
      <c r="B14" s="3">
        <v>2.7078358960321327</v>
      </c>
      <c r="C14" s="3"/>
      <c r="D14" s="3">
        <v>0.83404568405763202</v>
      </c>
      <c r="E14" s="3"/>
      <c r="H14" s="6"/>
    </row>
    <row r="15" spans="1:15">
      <c r="A15" t="s">
        <v>13</v>
      </c>
      <c r="B15" s="3">
        <v>1.2000000000000028</v>
      </c>
      <c r="C15" s="3"/>
      <c r="D15" s="3">
        <v>1.5078358960321299</v>
      </c>
      <c r="E15" s="3"/>
      <c r="H15" s="6"/>
    </row>
    <row r="16" spans="1:15">
      <c r="A16" s="5">
        <v>43525</v>
      </c>
      <c r="B16" s="3"/>
      <c r="C16" s="3">
        <v>1.2</v>
      </c>
      <c r="D16" s="3"/>
      <c r="E16" s="3"/>
      <c r="H16" s="6"/>
      <c r="O16" s="6"/>
    </row>
    <row r="17" spans="2:5">
      <c r="B17" s="3"/>
      <c r="C17" s="3"/>
      <c r="D17" s="3"/>
      <c r="E17" s="3"/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0"/>
  <sheetViews>
    <sheetView zoomScale="60" zoomScaleNormal="60" zoomScaleSheetLayoutView="110" workbookViewId="0">
      <pane xSplit="1" ySplit="6" topLeftCell="B7" activePane="bottomRight" state="frozen"/>
      <selection activeCell="A20" sqref="A20:XFD34"/>
      <selection pane="topRight" activeCell="A20" sqref="A20:XFD34"/>
      <selection pane="bottomLeft" activeCell="A20" sqref="A20:XFD34"/>
      <selection pane="bottomRight" activeCell="R81" sqref="R81"/>
    </sheetView>
  </sheetViews>
  <sheetFormatPr defaultColWidth="17.5" defaultRowHeight="13.5"/>
  <cols>
    <col min="1" max="1" width="19.625" style="75" customWidth="1"/>
    <col min="2" max="16384" width="17.5" style="75"/>
  </cols>
  <sheetData>
    <row r="1" spans="1:33" ht="15">
      <c r="A1" s="123" t="s">
        <v>106</v>
      </c>
      <c r="K1" s="121"/>
    </row>
    <row r="2" spans="1:33" ht="15">
      <c r="A2" s="124" t="s">
        <v>123</v>
      </c>
      <c r="K2" s="78"/>
    </row>
    <row r="3" spans="1:33" ht="15">
      <c r="A3" s="122" t="s">
        <v>125</v>
      </c>
      <c r="K3" s="78"/>
    </row>
    <row r="4" spans="1:33" ht="15">
      <c r="A4" s="124" t="s">
        <v>88</v>
      </c>
      <c r="K4" s="78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</row>
    <row r="5" spans="1:33" ht="15">
      <c r="A5" s="124" t="s">
        <v>1</v>
      </c>
      <c r="K5" s="76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</row>
    <row r="6" spans="1:33" s="77" customFormat="1" ht="15">
      <c r="A6" s="79"/>
      <c r="B6" s="77" t="s">
        <v>62</v>
      </c>
      <c r="C6" s="75" t="s">
        <v>84</v>
      </c>
      <c r="D6" s="75" t="s">
        <v>85</v>
      </c>
      <c r="E6" s="75" t="s">
        <v>36</v>
      </c>
      <c r="F6" s="80" t="s">
        <v>87</v>
      </c>
      <c r="G6" s="75" t="s">
        <v>86</v>
      </c>
      <c r="H6" s="75" t="s">
        <v>83</v>
      </c>
      <c r="I6" s="77" t="s">
        <v>65</v>
      </c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</row>
    <row r="7" spans="1:33" ht="15">
      <c r="A7" s="81">
        <v>42064</v>
      </c>
      <c r="B7" s="82">
        <v>-1.5296117500000008</v>
      </c>
      <c r="C7" s="82">
        <v>-4.1334259484702711</v>
      </c>
      <c r="D7" s="82">
        <v>-0.71205501884497557</v>
      </c>
      <c r="E7" s="82">
        <v>-0.67641861493898503</v>
      </c>
      <c r="F7" s="82">
        <v>-2.0873674468893535</v>
      </c>
      <c r="G7" s="82">
        <v>1.6809403601104207</v>
      </c>
      <c r="H7" s="82">
        <v>5.5144342015444625</v>
      </c>
      <c r="I7" s="82">
        <v>-1.1157192825112983</v>
      </c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</row>
    <row r="8" spans="1:33" ht="15">
      <c r="A8" s="81">
        <v>42156</v>
      </c>
      <c r="B8" s="82">
        <v>-3.0922801899999968</v>
      </c>
      <c r="C8" s="82">
        <v>-4.9843615662239165</v>
      </c>
      <c r="D8" s="82">
        <v>-0.66480836594934367</v>
      </c>
      <c r="E8" s="82">
        <v>-2.0325284561036985</v>
      </c>
      <c r="F8" s="82">
        <v>-1.8786705403535779</v>
      </c>
      <c r="G8" s="82">
        <v>0.47347085735548949</v>
      </c>
      <c r="H8" s="82">
        <v>5.4705421501505578</v>
      </c>
      <c r="I8" s="82">
        <v>0.52407573112449235</v>
      </c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</row>
    <row r="9" spans="1:33" ht="15">
      <c r="A9" s="81">
        <v>42248</v>
      </c>
      <c r="B9" s="82">
        <v>-1.7033015199999966</v>
      </c>
      <c r="C9" s="82">
        <v>-4.983113315935273</v>
      </c>
      <c r="D9" s="82">
        <v>-0.61324575683051907</v>
      </c>
      <c r="E9" s="82">
        <v>-2.5797154168614269</v>
      </c>
      <c r="F9" s="82">
        <v>0.89226152453216945</v>
      </c>
      <c r="G9" s="82">
        <v>-0.26494601796703626</v>
      </c>
      <c r="H9" s="82">
        <v>5.3804345852953555</v>
      </c>
      <c r="I9" s="82">
        <v>0.46502287776673334</v>
      </c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</row>
    <row r="10" spans="1:33" ht="15">
      <c r="A10" s="81">
        <v>42339</v>
      </c>
      <c r="B10" s="82">
        <v>-1.6005945600000047</v>
      </c>
      <c r="C10" s="82">
        <v>-5.5845692189801532</v>
      </c>
      <c r="D10" s="82">
        <v>-0.6001652647992255</v>
      </c>
      <c r="E10" s="82">
        <v>-3.1142413076327107</v>
      </c>
      <c r="F10" s="82">
        <v>1.4815287179966921</v>
      </c>
      <c r="G10" s="82">
        <v>2.4332141404567755</v>
      </c>
      <c r="H10" s="82">
        <v>4.2037495922180614</v>
      </c>
      <c r="I10" s="82">
        <v>-0.42011121925944384</v>
      </c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</row>
    <row r="11" spans="1:33" ht="15">
      <c r="A11" s="81">
        <v>42430</v>
      </c>
      <c r="B11" s="82">
        <v>-0.20644335000000069</v>
      </c>
      <c r="C11" s="82">
        <v>-1.682959821151456</v>
      </c>
      <c r="D11" s="82">
        <v>0.28752264685948509</v>
      </c>
      <c r="E11" s="82">
        <v>-1.4401723918367337</v>
      </c>
      <c r="F11" s="82">
        <v>1.8351743601735011</v>
      </c>
      <c r="G11" s="82">
        <v>-1.147710406775982</v>
      </c>
      <c r="H11" s="82">
        <v>2.379596604272443</v>
      </c>
      <c r="I11" s="82">
        <v>-0.43789434154125817</v>
      </c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</row>
    <row r="12" spans="1:33" ht="15">
      <c r="A12" s="81">
        <v>42522</v>
      </c>
      <c r="B12" s="82">
        <v>0.32097957000000576</v>
      </c>
      <c r="C12" s="82">
        <v>-1.4958169867826652</v>
      </c>
      <c r="D12" s="82">
        <v>0.26914027222369175</v>
      </c>
      <c r="E12" s="82">
        <v>-0.19025793843547215</v>
      </c>
      <c r="F12" s="82">
        <v>8.8031945224132865E-2</v>
      </c>
      <c r="G12" s="82">
        <v>0.59614659285378402</v>
      </c>
      <c r="H12" s="82">
        <v>1.2610558429132444</v>
      </c>
      <c r="I12" s="82">
        <v>-0.20732015799671011</v>
      </c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</row>
    <row r="13" spans="1:33" ht="15">
      <c r="A13" s="81">
        <v>42614</v>
      </c>
      <c r="B13" s="82">
        <v>5.8521409999997331E-2</v>
      </c>
      <c r="C13" s="82">
        <v>-1.669172371139386</v>
      </c>
      <c r="D13" s="82">
        <v>0.26752278727748469</v>
      </c>
      <c r="E13" s="82">
        <v>0.3642157874440578</v>
      </c>
      <c r="F13" s="82">
        <v>-1.6776625452672569</v>
      </c>
      <c r="G13" s="82">
        <v>2.1933473026789492</v>
      </c>
      <c r="H13" s="82">
        <v>0.68442370759493509</v>
      </c>
      <c r="I13" s="82">
        <v>-0.10415325858878632</v>
      </c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</row>
    <row r="14" spans="1:33" ht="15">
      <c r="A14" s="81">
        <v>42705</v>
      </c>
      <c r="B14" s="82">
        <v>0.53802254999999377</v>
      </c>
      <c r="C14" s="82">
        <v>-0.6556335812920836</v>
      </c>
      <c r="D14" s="82">
        <v>0.25166143032525234</v>
      </c>
      <c r="E14" s="82">
        <v>2.2264486761670601</v>
      </c>
      <c r="F14" s="82">
        <v>-1.6742438106641349</v>
      </c>
      <c r="G14" s="82">
        <v>1.4386070103478947</v>
      </c>
      <c r="H14" s="82">
        <v>-0.98377478241872718</v>
      </c>
      <c r="I14" s="82">
        <v>-6.5042392465267551E-2</v>
      </c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</row>
    <row r="15" spans="1:33" ht="15">
      <c r="A15" s="81">
        <v>42795</v>
      </c>
      <c r="B15" s="82">
        <v>1.3126511600000015</v>
      </c>
      <c r="C15" s="82">
        <v>0.86625361233480702</v>
      </c>
      <c r="D15" s="82">
        <v>0.49966921739036718</v>
      </c>
      <c r="E15" s="82">
        <v>1.6383408597362787</v>
      </c>
      <c r="F15" s="82">
        <v>-0.69905745506464267</v>
      </c>
      <c r="G15" s="82">
        <v>1.9238453777449465</v>
      </c>
      <c r="H15" s="82">
        <v>-2.9063273084424028</v>
      </c>
      <c r="I15" s="82">
        <v>-1.0073143699352638E-2</v>
      </c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</row>
    <row r="16" spans="1:33" ht="15">
      <c r="A16" s="81">
        <v>42887</v>
      </c>
      <c r="B16" s="82">
        <v>2.3437820399999936</v>
      </c>
      <c r="C16" s="82">
        <v>2.0794888371828497</v>
      </c>
      <c r="D16" s="82">
        <v>0.49541888679112389</v>
      </c>
      <c r="E16" s="82">
        <v>1.8552413885005465</v>
      </c>
      <c r="F16" s="82">
        <v>1.7549355780707383</v>
      </c>
      <c r="G16" s="82">
        <v>0.82195959216212455</v>
      </c>
      <c r="H16" s="82">
        <v>-4.6517283826164153</v>
      </c>
      <c r="I16" s="82">
        <v>-1.1533860090973569E-2</v>
      </c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</row>
    <row r="17" spans="1:33" ht="15">
      <c r="A17" s="81">
        <v>42979</v>
      </c>
      <c r="B17" s="82">
        <v>2.6393108000000041</v>
      </c>
      <c r="C17" s="82">
        <v>2.4069584170057365</v>
      </c>
      <c r="D17" s="82">
        <v>0.44139069875809339</v>
      </c>
      <c r="E17" s="82">
        <v>0.9389593154312903</v>
      </c>
      <c r="F17" s="82">
        <v>1.1776804723704741</v>
      </c>
      <c r="G17" s="82">
        <v>1.1161484418528933</v>
      </c>
      <c r="H17" s="82">
        <v>-3.7853538153966295</v>
      </c>
      <c r="I17" s="82">
        <v>0.34352726997814598</v>
      </c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spans="1:33" ht="15">
      <c r="A18" s="81">
        <v>43070</v>
      </c>
      <c r="B18" s="82">
        <v>1.0418225100000029</v>
      </c>
      <c r="C18" s="82">
        <v>2.3728893519609566</v>
      </c>
      <c r="D18" s="82">
        <v>0.41493884871163234</v>
      </c>
      <c r="E18" s="82">
        <v>0</v>
      </c>
      <c r="F18" s="82">
        <v>-0.19210814911709331</v>
      </c>
      <c r="G18" s="82">
        <v>1.4215183402371088</v>
      </c>
      <c r="H18" s="82">
        <v>-3.0878046432604678</v>
      </c>
      <c r="I18" s="82">
        <v>0.11238876146786625</v>
      </c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spans="1:33" ht="15">
      <c r="A19" s="81">
        <v>43160</v>
      </c>
      <c r="B19" s="82">
        <v>2.2262187599999947</v>
      </c>
      <c r="C19" s="82">
        <v>1.34149097884119</v>
      </c>
      <c r="D19" s="82">
        <v>0.25625832789023389</v>
      </c>
      <c r="E19" s="82">
        <v>0.73004748759216931</v>
      </c>
      <c r="F19" s="82">
        <v>7.6051200309477318E-2</v>
      </c>
      <c r="G19" s="82">
        <v>2.0409036749629572</v>
      </c>
      <c r="H19" s="82">
        <v>-1.9410584873596213</v>
      </c>
      <c r="I19" s="82">
        <v>-0.27747442223641161</v>
      </c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spans="1:33" ht="15">
      <c r="A20" s="81">
        <v>43252</v>
      </c>
      <c r="B20" s="82">
        <v>2.5859726900000055</v>
      </c>
      <c r="C20" s="82">
        <v>1.8249643645098528</v>
      </c>
      <c r="D20" s="82">
        <v>0.23588602853834778</v>
      </c>
      <c r="E20" s="82">
        <v>-0.42199082716836994</v>
      </c>
      <c r="F20" s="82">
        <v>-0.350093547733413</v>
      </c>
      <c r="G20" s="82">
        <v>2.3958211915417671</v>
      </c>
      <c r="H20" s="82">
        <v>-0.60163392891756995</v>
      </c>
      <c r="I20" s="82">
        <v>-0.49698059077060919</v>
      </c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spans="1:33" ht="15">
      <c r="A21" s="81">
        <v>43344</v>
      </c>
      <c r="B21" s="82">
        <v>2.4812555000000032</v>
      </c>
      <c r="C21" s="82">
        <v>1.3937306335875939</v>
      </c>
      <c r="D21" s="82">
        <v>0.21779041636997376</v>
      </c>
      <c r="E21" s="82">
        <v>1.58729872845499</v>
      </c>
      <c r="F21" s="82">
        <v>-1.8275116867324561</v>
      </c>
      <c r="G21" s="82">
        <v>1.4609077432286326</v>
      </c>
      <c r="H21" s="82">
        <v>-2.1147682881039347E-2</v>
      </c>
      <c r="I21" s="82">
        <v>-0.32981265202769156</v>
      </c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spans="1:33" ht="15">
      <c r="A22" s="81">
        <v>43435</v>
      </c>
      <c r="B22" s="82">
        <v>2.7984463800000015</v>
      </c>
      <c r="C22" s="82">
        <v>1.9157397758600241</v>
      </c>
      <c r="D22" s="82">
        <v>0.21055615944114631</v>
      </c>
      <c r="E22" s="82">
        <v>-1.3916827780461061</v>
      </c>
      <c r="F22" s="82">
        <v>1.278634096760382</v>
      </c>
      <c r="G22" s="82">
        <v>0.92261328118747377</v>
      </c>
      <c r="H22" s="82">
        <v>0.10152711686790702</v>
      </c>
      <c r="I22" s="82">
        <v>-0.2389412720708258</v>
      </c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  <row r="23" spans="1:33" ht="15">
      <c r="A23" s="81">
        <v>43525</v>
      </c>
      <c r="B23" s="82">
        <v>0.38631768999999849</v>
      </c>
      <c r="C23" s="82">
        <v>1.3328121170648262</v>
      </c>
      <c r="D23" s="82">
        <v>0.39863232011065292</v>
      </c>
      <c r="E23" s="82">
        <v>-0.33092800521440779</v>
      </c>
      <c r="F23" s="82">
        <v>-1.3797040709613904</v>
      </c>
      <c r="G23" s="82">
        <v>-0.185141657778054</v>
      </c>
      <c r="H23" s="82">
        <v>0.39980290517342887</v>
      </c>
      <c r="I23" s="82">
        <v>0.15084408160494256</v>
      </c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</row>
    <row r="24" spans="1:33" ht="15">
      <c r="A24" s="81">
        <v>43617</v>
      </c>
      <c r="B24" s="82">
        <v>1.1381903900000054</v>
      </c>
      <c r="C24" s="82">
        <v>1.264376884180697</v>
      </c>
      <c r="D24" s="82">
        <v>0.4001413481455795</v>
      </c>
      <c r="E24" s="82">
        <v>0.95817711983956244</v>
      </c>
      <c r="F24" s="82">
        <v>-0.29586589478268077</v>
      </c>
      <c r="G24" s="82">
        <v>-1.5183026110884741</v>
      </c>
      <c r="H24" s="82">
        <v>4.238052733175985E-2</v>
      </c>
      <c r="I24" s="82">
        <v>0.28728301637356163</v>
      </c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</row>
    <row r="25" spans="1:33">
      <c r="A25" s="81">
        <v>43709</v>
      </c>
      <c r="B25" s="82">
        <v>1.5395381400000048</v>
      </c>
      <c r="C25" s="82">
        <v>1.2237398368164978</v>
      </c>
      <c r="D25" s="82">
        <v>0.40160006597984249</v>
      </c>
      <c r="E25" s="82">
        <v>-0.22269010528882674</v>
      </c>
      <c r="F25" s="82">
        <v>1.0504003581481203</v>
      </c>
      <c r="G25" s="82">
        <v>-0.21533609933603159</v>
      </c>
      <c r="H25" s="82">
        <v>-0.94486942035835753</v>
      </c>
      <c r="I25" s="82">
        <v>0.24669350403876011</v>
      </c>
    </row>
    <row r="26" spans="1:33">
      <c r="A26" s="81">
        <v>43800</v>
      </c>
      <c r="B26" s="82">
        <v>2.1126344700000033</v>
      </c>
      <c r="C26" s="82">
        <v>1.2360727499144488</v>
      </c>
      <c r="D26" s="82">
        <v>0.39307879824626285</v>
      </c>
      <c r="E26" s="82">
        <v>0.84792291512090789</v>
      </c>
      <c r="F26" s="82">
        <v>2.4402970708997</v>
      </c>
      <c r="G26" s="82">
        <v>-0.68101934477062709</v>
      </c>
      <c r="H26" s="82">
        <v>-2.1005138638681307</v>
      </c>
      <c r="I26" s="82">
        <v>-2.320385554255866E-2</v>
      </c>
    </row>
    <row r="27" spans="1:33">
      <c r="A27" s="81">
        <v>43891</v>
      </c>
      <c r="B27" s="82">
        <v>1.632862430000003</v>
      </c>
      <c r="C27" s="82">
        <v>1.7584808372339902</v>
      </c>
      <c r="D27" s="82">
        <v>0.29700210458606113</v>
      </c>
      <c r="E27" s="82">
        <v>0.27633827222772733</v>
      </c>
      <c r="F27" s="82">
        <v>0.16761260884342055</v>
      </c>
      <c r="G27" s="82">
        <v>-0.90109650149091991</v>
      </c>
      <c r="H27" s="82">
        <v>-0.21908615363097048</v>
      </c>
      <c r="I27" s="82">
        <v>0.25361126223069419</v>
      </c>
    </row>
    <row r="28" spans="1:33">
      <c r="A28" s="81"/>
    </row>
    <row r="29" spans="1:33">
      <c r="A29" s="81"/>
    </row>
    <row r="30" spans="1:33">
      <c r="A30" s="81"/>
    </row>
    <row r="31" spans="1:33">
      <c r="A31" s="81"/>
    </row>
    <row r="32" spans="1:33">
      <c r="A32" s="81"/>
    </row>
    <row r="33" spans="1:1">
      <c r="A33" s="81"/>
    </row>
    <row r="34" spans="1:1">
      <c r="A34" s="81"/>
    </row>
    <row r="35" spans="1:1">
      <c r="A35" s="81"/>
    </row>
    <row r="36" spans="1:1">
      <c r="A36" s="81"/>
    </row>
    <row r="37" spans="1:1">
      <c r="A37" s="81"/>
    </row>
    <row r="38" spans="1:1">
      <c r="A38" s="81"/>
    </row>
    <row r="39" spans="1:1">
      <c r="A39" s="81"/>
    </row>
    <row r="40" spans="1:1">
      <c r="A40" s="81"/>
    </row>
    <row r="41" spans="1:1">
      <c r="A41" s="81"/>
    </row>
    <row r="42" spans="1:1">
      <c r="A42" s="81"/>
    </row>
    <row r="43" spans="1:1">
      <c r="A43" s="81"/>
    </row>
    <row r="44" spans="1:1">
      <c r="A44" s="81"/>
    </row>
    <row r="45" spans="1:1">
      <c r="A45" s="81"/>
    </row>
    <row r="46" spans="1:1">
      <c r="A46" s="81"/>
    </row>
    <row r="47" spans="1:1">
      <c r="A47" s="81"/>
    </row>
    <row r="48" spans="1:1">
      <c r="A48" s="81"/>
    </row>
    <row r="49" spans="1:1">
      <c r="A49" s="81"/>
    </row>
    <row r="50" spans="1:1">
      <c r="A50" s="81"/>
    </row>
    <row r="51" spans="1:1">
      <c r="A51" s="81"/>
    </row>
    <row r="52" spans="1:1">
      <c r="A52" s="81"/>
    </row>
    <row r="53" spans="1:1">
      <c r="A53" s="81"/>
    </row>
    <row r="54" spans="1:1">
      <c r="A54" s="81"/>
    </row>
    <row r="55" spans="1:1">
      <c r="A55" s="81"/>
    </row>
    <row r="56" spans="1:1">
      <c r="A56" s="81"/>
    </row>
    <row r="57" spans="1:1">
      <c r="A57" s="81"/>
    </row>
    <row r="58" spans="1:1">
      <c r="A58" s="81"/>
    </row>
    <row r="59" spans="1:1">
      <c r="A59" s="81"/>
    </row>
    <row r="60" spans="1:1">
      <c r="A60" s="81"/>
    </row>
    <row r="61" spans="1:1">
      <c r="A61" s="81"/>
    </row>
    <row r="62" spans="1:1">
      <c r="A62" s="81"/>
    </row>
    <row r="63" spans="1:1">
      <c r="A63" s="81"/>
    </row>
    <row r="64" spans="1:1">
      <c r="A64" s="81"/>
    </row>
    <row r="65" spans="1:1">
      <c r="A65" s="81"/>
    </row>
    <row r="66" spans="1:1">
      <c r="A66" s="81"/>
    </row>
    <row r="67" spans="1:1">
      <c r="A67" s="81"/>
    </row>
    <row r="68" spans="1:1">
      <c r="A68" s="81"/>
    </row>
    <row r="69" spans="1:1">
      <c r="A69" s="81"/>
    </row>
    <row r="70" spans="1:1">
      <c r="A70" s="81"/>
    </row>
    <row r="71" spans="1:1">
      <c r="A71" s="81"/>
    </row>
    <row r="72" spans="1:1">
      <c r="A72" s="81"/>
    </row>
    <row r="73" spans="1:1">
      <c r="A73" s="81"/>
    </row>
    <row r="74" spans="1:1">
      <c r="A74" s="81"/>
    </row>
    <row r="75" spans="1:1">
      <c r="A75" s="81"/>
    </row>
    <row r="76" spans="1:1">
      <c r="A76" s="81"/>
    </row>
    <row r="77" spans="1:1">
      <c r="A77" s="81"/>
    </row>
    <row r="78" spans="1:1">
      <c r="A78" s="81"/>
    </row>
    <row r="79" spans="1:1">
      <c r="A79" s="81"/>
    </row>
    <row r="80" spans="1:1">
      <c r="A80" s="81"/>
    </row>
  </sheetData>
  <pageMargins left="0.7" right="0.7" top="0.75" bottom="0.75" header="0.3" footer="0.3"/>
  <pageSetup paperSize="9" scale="9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6"/>
  <sheetViews>
    <sheetView zoomScale="70" zoomScaleNormal="70" workbookViewId="0">
      <pane xSplit="1" ySplit="8" topLeftCell="B9" activePane="bottomRight" state="frozen"/>
      <selection activeCell="R81" sqref="R81"/>
      <selection pane="topRight" activeCell="R81" sqref="R81"/>
      <selection pane="bottomLeft" activeCell="R81" sqref="R81"/>
      <selection pane="bottomRight" activeCell="R81" sqref="R81"/>
    </sheetView>
  </sheetViews>
  <sheetFormatPr defaultColWidth="9" defaultRowHeight="15"/>
  <cols>
    <col min="1" max="1" width="9.875" style="33" bestFit="1" customWidth="1"/>
    <col min="2" max="2" width="15.5" style="33" customWidth="1"/>
    <col min="3" max="3" width="17.875" style="33" customWidth="1"/>
    <col min="4" max="8" width="15.5" style="33" customWidth="1"/>
    <col min="9" max="9" width="20.125" style="33" customWidth="1"/>
    <col min="10" max="10" width="17.5" style="33" customWidth="1"/>
    <col min="11" max="11" width="15.125" style="33" customWidth="1"/>
    <col min="12" max="13" width="17.625" style="33" customWidth="1"/>
    <col min="14" max="14" width="10.25" style="33" bestFit="1" customWidth="1"/>
    <col min="15" max="15" width="18.875" style="33" customWidth="1"/>
    <col min="16" max="17" width="10.125" style="33" bestFit="1" customWidth="1"/>
    <col min="18" max="22" width="9" style="33"/>
    <col min="23" max="23" width="17.625" style="34" customWidth="1"/>
    <col min="24" max="16384" width="9" style="33"/>
  </cols>
  <sheetData>
    <row r="1" spans="1:26">
      <c r="A1" s="123" t="s">
        <v>106</v>
      </c>
      <c r="M1" s="123"/>
    </row>
    <row r="2" spans="1:26" s="35" customFormat="1" ht="14.25">
      <c r="A2" s="124" t="s">
        <v>124</v>
      </c>
      <c r="M2" s="124"/>
      <c r="W2"/>
      <c r="X2"/>
      <c r="Y2"/>
      <c r="Z2"/>
    </row>
    <row r="3" spans="1:26" s="35" customFormat="1" ht="14.25">
      <c r="A3" s="125" t="s">
        <v>128</v>
      </c>
      <c r="M3" s="122"/>
      <c r="W3"/>
      <c r="X3"/>
      <c r="Y3"/>
      <c r="Z3"/>
    </row>
    <row r="4" spans="1:26" s="35" customFormat="1" ht="14.25">
      <c r="A4" s="125" t="s">
        <v>22</v>
      </c>
      <c r="M4" s="125"/>
      <c r="W4"/>
      <c r="X4"/>
      <c r="Y4"/>
      <c r="Z4"/>
    </row>
    <row r="5" spans="1:26" s="35" customFormat="1" ht="14.25">
      <c r="A5" s="125" t="s">
        <v>121</v>
      </c>
      <c r="M5" s="125"/>
      <c r="W5"/>
      <c r="X5"/>
      <c r="Y5"/>
      <c r="Z5"/>
    </row>
    <row r="6" spans="1:26" s="35" customFormat="1" ht="14.25">
      <c r="A6" s="125" t="s">
        <v>122</v>
      </c>
      <c r="M6" s="125"/>
      <c r="W6"/>
      <c r="X6"/>
      <c r="Y6"/>
      <c r="Z6"/>
    </row>
    <row r="7" spans="1:26" s="35" customFormat="1" ht="14.25">
      <c r="A7" s="125" t="s">
        <v>1</v>
      </c>
      <c r="M7" s="125"/>
      <c r="W7"/>
      <c r="X7"/>
      <c r="Y7"/>
      <c r="Z7"/>
    </row>
    <row r="8" spans="1:26" s="35" customFormat="1" ht="42.75">
      <c r="A8" s="37"/>
      <c r="B8" s="38" t="s">
        <v>7</v>
      </c>
      <c r="C8" s="38" t="s">
        <v>8</v>
      </c>
      <c r="D8" s="38" t="s">
        <v>37</v>
      </c>
      <c r="E8" s="38" t="s">
        <v>38</v>
      </c>
      <c r="F8" s="38" t="s">
        <v>39</v>
      </c>
      <c r="G8" s="38" t="s">
        <v>35</v>
      </c>
      <c r="H8" s="38" t="s">
        <v>40</v>
      </c>
      <c r="I8" s="38" t="s">
        <v>41</v>
      </c>
      <c r="J8" s="120" t="s">
        <v>119</v>
      </c>
      <c r="K8" s="38" t="s">
        <v>120</v>
      </c>
      <c r="L8" s="38"/>
      <c r="M8" s="38"/>
      <c r="W8"/>
      <c r="X8"/>
      <c r="Y8"/>
      <c r="Z8"/>
    </row>
    <row r="9" spans="1:26" s="35" customFormat="1" ht="14.25">
      <c r="A9" s="39">
        <v>42370</v>
      </c>
      <c r="B9" s="41">
        <v>0.15473766336151604</v>
      </c>
      <c r="C9" s="41">
        <v>-0.98423095648448067</v>
      </c>
      <c r="D9" s="41">
        <v>-0.93541480519793796</v>
      </c>
      <c r="E9" s="41">
        <v>0.25518729291020953</v>
      </c>
      <c r="F9" s="41">
        <v>-0.80686654519819168</v>
      </c>
      <c r="G9" s="41">
        <v>0.1144633440849188</v>
      </c>
      <c r="H9" s="41">
        <v>9.1766699776302987E-2</v>
      </c>
      <c r="I9" s="41">
        <v>-2.1103573067476629</v>
      </c>
      <c r="J9" s="41">
        <v>-1.5267616294040802</v>
      </c>
      <c r="K9" s="40">
        <v>-2.1716324599999979</v>
      </c>
      <c r="L9" s="40"/>
      <c r="M9" s="40"/>
      <c r="W9"/>
      <c r="X9"/>
      <c r="Y9"/>
      <c r="Z9"/>
    </row>
    <row r="10" spans="1:26" s="35" customFormat="1" ht="21.75" customHeight="1">
      <c r="A10" s="39">
        <f t="shared" ref="A10:A68" si="0">EDATE(A9,1)</f>
        <v>42401</v>
      </c>
      <c r="B10" s="41">
        <v>0.78916208314373093</v>
      </c>
      <c r="C10" s="41">
        <v>0.10935899516494403</v>
      </c>
      <c r="D10" s="41">
        <v>-0.67863427043772095</v>
      </c>
      <c r="E10" s="41">
        <v>0.29385203426024126</v>
      </c>
      <c r="F10" s="41">
        <v>-0.48151713181182426</v>
      </c>
      <c r="G10" s="41">
        <v>0.44640704193118397</v>
      </c>
      <c r="H10" s="41">
        <v>-6.0740058778473709E-2</v>
      </c>
      <c r="I10" s="41">
        <v>0.41788869347208141</v>
      </c>
      <c r="J10" s="41">
        <v>-1.1650863311992248</v>
      </c>
      <c r="K10" s="40">
        <v>1.3713699399999939</v>
      </c>
      <c r="L10" s="40"/>
      <c r="M10" s="40"/>
      <c r="W10"/>
      <c r="X10"/>
      <c r="Y10"/>
      <c r="Z10"/>
    </row>
    <row r="11" spans="1:26" s="35" customFormat="1" ht="30" customHeight="1">
      <c r="A11" s="39">
        <f t="shared" si="0"/>
        <v>42430</v>
      </c>
      <c r="B11" s="41">
        <v>0.25922996253382546</v>
      </c>
      <c r="C11" s="41">
        <v>0.28021879977349762</v>
      </c>
      <c r="D11" s="41">
        <v>-3.5284587220593154E-2</v>
      </c>
      <c r="E11" s="41">
        <v>0.18342456565136839</v>
      </c>
      <c r="F11" s="41">
        <v>-0.73796993219679241</v>
      </c>
      <c r="G11" s="41">
        <v>-2.9865208064218558E-2</v>
      </c>
      <c r="H11" s="41">
        <v>-9.0046112539184806E-2</v>
      </c>
      <c r="I11" s="41">
        <v>-0.17029251206209739</v>
      </c>
      <c r="J11" s="41">
        <v>-0.6209203751125596</v>
      </c>
      <c r="K11" s="40">
        <v>1.0415478000000036</v>
      </c>
      <c r="L11" s="40"/>
      <c r="M11" s="40"/>
      <c r="W11"/>
      <c r="X11"/>
      <c r="Y11"/>
      <c r="Z11"/>
    </row>
    <row r="12" spans="1:26" s="35" customFormat="1" ht="14.25">
      <c r="A12" s="39">
        <f t="shared" si="0"/>
        <v>42461</v>
      </c>
      <c r="B12" s="41">
        <v>0.37887456062636227</v>
      </c>
      <c r="C12" s="41">
        <v>-0.25219691979614944</v>
      </c>
      <c r="D12" s="41">
        <v>-0.28227669776474146</v>
      </c>
      <c r="E12" s="41">
        <v>0.17832943882771954</v>
      </c>
      <c r="F12" s="41">
        <v>-0.62220994283259001</v>
      </c>
      <c r="G12" s="41">
        <v>0.1045282282247639</v>
      </c>
      <c r="H12" s="41">
        <v>-0.36863413350205343</v>
      </c>
      <c r="I12" s="41">
        <v>-0.86358546621668864</v>
      </c>
      <c r="J12" s="41">
        <v>-0.20532976160223484</v>
      </c>
      <c r="K12" s="40">
        <v>-0.24613852999999608</v>
      </c>
      <c r="L12" s="40"/>
      <c r="M12" s="40"/>
      <c r="W12"/>
      <c r="X12"/>
      <c r="Y12"/>
      <c r="Z12"/>
    </row>
    <row r="13" spans="1:26" s="35" customFormat="1" ht="14.25">
      <c r="A13" s="39">
        <f t="shared" si="0"/>
        <v>42491</v>
      </c>
      <c r="B13" s="41">
        <v>0.29911149523133773</v>
      </c>
      <c r="C13" s="41">
        <v>-0.16813127986409698</v>
      </c>
      <c r="D13" s="41">
        <v>-0.36166701901107418</v>
      </c>
      <c r="E13" s="41">
        <v>0.17323431200407072</v>
      </c>
      <c r="F13" s="41">
        <v>-0.76690992953784354</v>
      </c>
      <c r="G13" s="41">
        <v>0.1045282282247639</v>
      </c>
      <c r="H13" s="41">
        <v>0.10137628957012908</v>
      </c>
      <c r="I13" s="41">
        <v>-0.61845790338271334</v>
      </c>
      <c r="J13" s="41">
        <v>-0.55077862722049975</v>
      </c>
      <c r="K13" s="40">
        <v>5.1708640000001083E-2</v>
      </c>
      <c r="L13" s="40"/>
      <c r="M13" s="40"/>
      <c r="W13"/>
      <c r="X13"/>
      <c r="Y13"/>
      <c r="Z13"/>
    </row>
    <row r="14" spans="1:26" s="35" customFormat="1" ht="14.25">
      <c r="A14" s="39">
        <f t="shared" si="0"/>
        <v>42522</v>
      </c>
      <c r="B14" s="41">
        <v>0.51700752765518054</v>
      </c>
      <c r="C14" s="41">
        <v>-2.7984941938442549E-2</v>
      </c>
      <c r="D14" s="41">
        <v>-0.59504395216662065</v>
      </c>
      <c r="E14" s="41">
        <v>0.18758431460947919</v>
      </c>
      <c r="F14" s="41">
        <v>-0.64101104420446919</v>
      </c>
      <c r="G14" s="41">
        <v>0.24881336125441741</v>
      </c>
      <c r="H14" s="41">
        <v>0.19132708389840328</v>
      </c>
      <c r="I14" s="41">
        <v>-0.11930765089205186</v>
      </c>
      <c r="J14" s="41">
        <v>-0.53378367349715128</v>
      </c>
      <c r="K14" s="40">
        <v>-1.285310000000095E-2</v>
      </c>
      <c r="L14" s="40"/>
      <c r="M14" s="40"/>
      <c r="W14"/>
      <c r="X14"/>
      <c r="Y14"/>
      <c r="Z14"/>
    </row>
    <row r="15" spans="1:26" s="35" customFormat="1" ht="14.25">
      <c r="A15" s="39">
        <f t="shared" si="0"/>
        <v>42552</v>
      </c>
      <c r="B15" s="41">
        <v>0.53854950797414514</v>
      </c>
      <c r="C15" s="41">
        <v>-0.39178918713821959</v>
      </c>
      <c r="D15" s="41">
        <v>-8.0102070483968446E-2</v>
      </c>
      <c r="E15" s="41">
        <v>0.47866342348625668</v>
      </c>
      <c r="F15" s="41">
        <v>-0.76921325304536303</v>
      </c>
      <c r="G15" s="41">
        <v>0.20734446771201484</v>
      </c>
      <c r="H15" s="41">
        <v>9.7718795572454317E-2</v>
      </c>
      <c r="I15" s="41">
        <v>8.1171684077319894E-2</v>
      </c>
      <c r="J15" s="41">
        <v>-0.21886462339914844</v>
      </c>
      <c r="K15" s="40">
        <v>-0.10390950000000032</v>
      </c>
      <c r="L15" s="40"/>
      <c r="M15" s="40"/>
      <c r="W15"/>
      <c r="X15"/>
      <c r="Y15"/>
      <c r="Z15"/>
    </row>
    <row r="16" spans="1:26" s="35" customFormat="1" ht="14.25">
      <c r="A16" s="39">
        <f t="shared" si="0"/>
        <v>42583</v>
      </c>
      <c r="B16" s="41">
        <v>0.43083960637931606</v>
      </c>
      <c r="C16" s="41">
        <v>0.67163860652266094</v>
      </c>
      <c r="D16" s="41">
        <v>3.4329458778843157E-2</v>
      </c>
      <c r="E16" s="41">
        <v>0.36870020457725167</v>
      </c>
      <c r="F16" s="41">
        <v>-0.44870773094312844</v>
      </c>
      <c r="G16" s="41">
        <v>0.41468893542402968</v>
      </c>
      <c r="H16" s="41">
        <v>0.14506531378348697</v>
      </c>
      <c r="I16" s="41">
        <v>1.6165543945224599</v>
      </c>
      <c r="J16" s="41">
        <v>0.52613947590257604</v>
      </c>
      <c r="K16" s="40">
        <v>2.1965981499999998</v>
      </c>
      <c r="L16" s="40"/>
      <c r="M16" s="40"/>
      <c r="W16"/>
      <c r="X16"/>
      <c r="Y16"/>
      <c r="Z16"/>
    </row>
    <row r="17" spans="1:26" s="35" customFormat="1" ht="14.25">
      <c r="A17" s="39">
        <f t="shared" si="0"/>
        <v>42614</v>
      </c>
      <c r="B17" s="41">
        <v>0.69279381204604951</v>
      </c>
      <c r="C17" s="41">
        <v>0.41792028610862259</v>
      </c>
      <c r="D17" s="41">
        <v>-0.51467360716058275</v>
      </c>
      <c r="E17" s="41">
        <v>0.623522946670097</v>
      </c>
      <c r="F17" s="41">
        <v>-0.43055772210485399</v>
      </c>
      <c r="G17" s="41">
        <v>0.52053886520541803</v>
      </c>
      <c r="H17" s="41">
        <v>0.14479555798874946</v>
      </c>
      <c r="I17" s="41">
        <v>1.4543401387535</v>
      </c>
      <c r="J17" s="41">
        <v>1.05068873911776</v>
      </c>
      <c r="K17" s="40">
        <v>1.2902055400000023</v>
      </c>
      <c r="L17" s="40"/>
      <c r="M17" s="40"/>
      <c r="W17"/>
      <c r="X17"/>
      <c r="Y17"/>
      <c r="Z17"/>
    </row>
    <row r="18" spans="1:26" s="35" customFormat="1" ht="14.25">
      <c r="A18" s="39">
        <f t="shared" si="0"/>
        <v>42644</v>
      </c>
      <c r="B18" s="41">
        <v>0.51959535903453846</v>
      </c>
      <c r="C18" s="41">
        <v>0.88808060798082766</v>
      </c>
      <c r="D18" s="41">
        <v>-0.16012067778329306</v>
      </c>
      <c r="E18" s="41">
        <v>0.57045716397476887</v>
      </c>
      <c r="F18" s="41">
        <v>-0.5621170260813384</v>
      </c>
      <c r="G18" s="41">
        <v>-8.8872489181413314E-2</v>
      </c>
      <c r="H18" s="41">
        <v>0.12941528114838366</v>
      </c>
      <c r="I18" s="41">
        <v>1.2964382190924737</v>
      </c>
      <c r="J18" s="41">
        <v>1.4557775841228111</v>
      </c>
      <c r="K18" s="40">
        <v>1.5210895299999976</v>
      </c>
      <c r="L18" s="40"/>
      <c r="M18" s="40"/>
      <c r="W18"/>
      <c r="X18"/>
      <c r="Y18"/>
      <c r="Z18"/>
    </row>
    <row r="19" spans="1:26" s="35" customFormat="1" ht="14.25">
      <c r="A19" s="39">
        <f t="shared" si="0"/>
        <v>42675</v>
      </c>
      <c r="B19" s="41">
        <v>0.61581672181871216</v>
      </c>
      <c r="C19" s="41">
        <v>1.7239211801980727</v>
      </c>
      <c r="D19" s="41">
        <v>8.0060338891646529E-2</v>
      </c>
      <c r="E19" s="41">
        <v>0.90211830582056485</v>
      </c>
      <c r="F19" s="41">
        <v>-0.5621170260813384</v>
      </c>
      <c r="G19" s="41">
        <v>0.33009781695953311</v>
      </c>
      <c r="H19" s="41">
        <v>0.31364381145682046</v>
      </c>
      <c r="I19" s="41">
        <v>3.4035411490640115</v>
      </c>
      <c r="J19" s="41">
        <v>2.0514398356366619</v>
      </c>
      <c r="K19" s="40">
        <v>4.193567029999997</v>
      </c>
      <c r="L19" s="40"/>
      <c r="M19" s="40"/>
      <c r="W19"/>
      <c r="X19"/>
      <c r="Y19"/>
      <c r="Z19"/>
    </row>
    <row r="20" spans="1:26" s="35" customFormat="1" ht="14.25">
      <c r="A20" s="39">
        <f t="shared" si="0"/>
        <v>42705</v>
      </c>
      <c r="B20" s="41">
        <v>0.68560323491663844</v>
      </c>
      <c r="C20" s="41">
        <v>0.76575502024925657</v>
      </c>
      <c r="D20" s="41">
        <v>-0.18667966946573797</v>
      </c>
      <c r="E20" s="41">
        <v>0.27961937411247778</v>
      </c>
      <c r="F20" s="41">
        <v>-0.64457568818001409</v>
      </c>
      <c r="G20" s="41">
        <v>0.3743452008421268</v>
      </c>
      <c r="H20" s="41">
        <v>0.5980130221852612</v>
      </c>
      <c r="I20" s="41">
        <v>1.8720804946600089</v>
      </c>
      <c r="J20" s="41">
        <v>2.1906866209388318</v>
      </c>
      <c r="K20" s="40">
        <v>1.4580350500000065</v>
      </c>
      <c r="L20" s="40"/>
      <c r="M20" s="40"/>
      <c r="W20"/>
      <c r="X20"/>
      <c r="Y20"/>
      <c r="Z20"/>
    </row>
    <row r="21" spans="1:26" s="35" customFormat="1" ht="14.25">
      <c r="A21" s="39">
        <f t="shared" si="0"/>
        <v>42736</v>
      </c>
      <c r="B21" s="41">
        <v>0.75416355840830329</v>
      </c>
      <c r="C21" s="41">
        <v>2.8715813259347152</v>
      </c>
      <c r="D21" s="41">
        <v>1.3237285653025119</v>
      </c>
      <c r="E21" s="41">
        <v>0.10691329010182933</v>
      </c>
      <c r="F21" s="41">
        <v>-0.23020560292143383</v>
      </c>
      <c r="G21" s="41">
        <v>0.99020343448562786</v>
      </c>
      <c r="H21" s="41">
        <v>6.9995294878939712E-2</v>
      </c>
      <c r="I21" s="41">
        <v>5.8863798661904942</v>
      </c>
      <c r="J21" s="41">
        <v>3.7206671699715046</v>
      </c>
      <c r="K21" s="40">
        <v>6.0783881899999983</v>
      </c>
      <c r="L21" s="40"/>
      <c r="M21" s="40"/>
      <c r="W21"/>
      <c r="X21"/>
      <c r="Y21"/>
      <c r="Z21"/>
    </row>
    <row r="22" spans="1:26" s="35" customFormat="1" ht="14.25">
      <c r="A22" s="39">
        <f t="shared" si="0"/>
        <v>42767</v>
      </c>
      <c r="B22" s="41">
        <v>0.15426072785624462</v>
      </c>
      <c r="C22" s="41">
        <v>0.46492269086562132</v>
      </c>
      <c r="D22" s="41">
        <v>-0.76368955690529572</v>
      </c>
      <c r="E22" s="41">
        <v>7.4016893147420937E-2</v>
      </c>
      <c r="F22" s="41">
        <v>-0.32228784409000705</v>
      </c>
      <c r="G22" s="41">
        <v>0.45887476232260754</v>
      </c>
      <c r="H22" s="41">
        <v>0.23186953687593212</v>
      </c>
      <c r="I22" s="41">
        <v>0.29796721007252364</v>
      </c>
      <c r="J22" s="41">
        <v>2.685475856974342</v>
      </c>
      <c r="K22" s="40">
        <v>0.43264585999999383</v>
      </c>
      <c r="L22" s="40"/>
      <c r="M22" s="40"/>
      <c r="W22"/>
      <c r="X22"/>
      <c r="Y22"/>
      <c r="Z22"/>
    </row>
    <row r="23" spans="1:26" s="35" customFormat="1" ht="14.25">
      <c r="A23" s="39">
        <f t="shared" si="0"/>
        <v>42795</v>
      </c>
      <c r="B23" s="41">
        <v>0.58809462584747585</v>
      </c>
      <c r="C23" s="41">
        <v>1.2318542252086446</v>
      </c>
      <c r="D23" s="41">
        <v>0.19117041759003695</v>
      </c>
      <c r="E23" s="41">
        <v>0.10249567125060596</v>
      </c>
      <c r="F23" s="41">
        <v>0</v>
      </c>
      <c r="G23" s="41">
        <v>1.0988841215895722</v>
      </c>
      <c r="H23" s="41">
        <v>7.5728245520416099E-2</v>
      </c>
      <c r="I23" s="41">
        <v>3.2882273070067516</v>
      </c>
      <c r="J23" s="41">
        <v>3.1575247944232565</v>
      </c>
      <c r="K23" s="40">
        <v>3.4228873800000059</v>
      </c>
      <c r="L23" s="40"/>
      <c r="M23" s="40"/>
      <c r="W23"/>
      <c r="X23"/>
      <c r="Y23"/>
      <c r="Z23"/>
    </row>
    <row r="24" spans="1:26" s="35" customFormat="1" ht="14.25">
      <c r="A24" s="39">
        <f t="shared" si="0"/>
        <v>42826</v>
      </c>
      <c r="B24" s="41">
        <v>0.66921112596436716</v>
      </c>
      <c r="C24" s="41">
        <v>1.310483218307068</v>
      </c>
      <c r="D24" s="41">
        <v>6.9516515487285824E-2</v>
      </c>
      <c r="E24" s="41">
        <v>8.0917635197846574E-2</v>
      </c>
      <c r="F24" s="41">
        <v>4.0090741836371867E-2</v>
      </c>
      <c r="G24" s="41">
        <v>1.1834136694041546</v>
      </c>
      <c r="H24" s="41">
        <v>0.47465713447953739</v>
      </c>
      <c r="I24" s="41">
        <v>3.8282900406766318</v>
      </c>
      <c r="J24" s="41">
        <v>2.4714948525853022</v>
      </c>
      <c r="K24" s="40">
        <v>3.8260358099999934</v>
      </c>
      <c r="L24" s="40"/>
      <c r="M24" s="40"/>
      <c r="W24"/>
      <c r="X24"/>
      <c r="Y24"/>
      <c r="Z24"/>
    </row>
    <row r="25" spans="1:26" s="35" customFormat="1" ht="14.25">
      <c r="A25" s="39">
        <f t="shared" si="0"/>
        <v>42856</v>
      </c>
      <c r="B25" s="41">
        <v>0.91256062631504697</v>
      </c>
      <c r="C25" s="41">
        <v>2.0967731492913089</v>
      </c>
      <c r="D25" s="41">
        <v>0.3215138841286983</v>
      </c>
      <c r="E25" s="41">
        <v>5.3945090131897716E-2</v>
      </c>
      <c r="F25" s="41">
        <v>0.14699938673336413</v>
      </c>
      <c r="G25" s="41">
        <v>1.6398732276029004</v>
      </c>
      <c r="H25" s="41">
        <v>0.42979546074736241</v>
      </c>
      <c r="I25" s="41">
        <v>5.6014608249505793</v>
      </c>
      <c r="J25" s="41">
        <v>4.2393260575446545</v>
      </c>
      <c r="K25" s="40">
        <v>6.1591630000000066</v>
      </c>
      <c r="L25" s="40"/>
      <c r="M25" s="40"/>
      <c r="W25"/>
      <c r="X25"/>
      <c r="Y25"/>
      <c r="Z25"/>
    </row>
    <row r="26" spans="1:26" s="35" customFormat="1" ht="14.25">
      <c r="A26" s="39">
        <f t="shared" si="0"/>
        <v>42887</v>
      </c>
      <c r="B26" s="41">
        <v>0.77918328052728092</v>
      </c>
      <c r="C26" s="41">
        <v>2.045895659532825</v>
      </c>
      <c r="D26" s="41">
        <v>0.24143586938253339</v>
      </c>
      <c r="E26" s="41">
        <v>-3.9591367346237846E-2</v>
      </c>
      <c r="F26" s="41">
        <v>0.16940567364652986</v>
      </c>
      <c r="G26" s="41">
        <v>1.3989969197502647</v>
      </c>
      <c r="H26" s="41">
        <v>4.0882876584230864E-2</v>
      </c>
      <c r="I26" s="41">
        <v>4.6362089120774268</v>
      </c>
      <c r="J26" s="41">
        <v>4.6886532592348793</v>
      </c>
      <c r="K26" s="40">
        <v>5.6300832499999984</v>
      </c>
      <c r="L26" s="40"/>
      <c r="M26" s="40"/>
      <c r="W26"/>
      <c r="X26"/>
      <c r="Y26"/>
      <c r="Z26"/>
    </row>
    <row r="27" spans="1:26" s="35" customFormat="1" ht="14.25">
      <c r="A27" s="39">
        <f t="shared" si="0"/>
        <v>42917</v>
      </c>
      <c r="B27" s="41">
        <v>0.69260736046869587</v>
      </c>
      <c r="C27" s="41">
        <v>1.6473445570264307</v>
      </c>
      <c r="D27" s="41">
        <v>-0.17245419241609575</v>
      </c>
      <c r="E27" s="41">
        <v>-0.13197122448746074</v>
      </c>
      <c r="F27" s="41">
        <v>0.31461053677212492</v>
      </c>
      <c r="G27" s="41">
        <v>0.93778914400841895</v>
      </c>
      <c r="H27" s="41">
        <v>5.5491727987215515E-2</v>
      </c>
      <c r="I27" s="41">
        <v>3.3434179093593297</v>
      </c>
      <c r="J27" s="41">
        <v>4.5270292154624459</v>
      </c>
      <c r="K27" s="40">
        <v>3.9712838800000014</v>
      </c>
      <c r="L27" s="40"/>
      <c r="M27" s="40"/>
      <c r="W27"/>
      <c r="X27"/>
      <c r="Y27"/>
      <c r="Z27"/>
    </row>
    <row r="28" spans="1:26" s="35" customFormat="1" ht="14.25">
      <c r="A28" s="39">
        <f t="shared" si="0"/>
        <v>42948</v>
      </c>
      <c r="B28" s="41">
        <v>0.82247124055657506</v>
      </c>
      <c r="C28" s="41">
        <v>1.8067649980289868</v>
      </c>
      <c r="D28" s="41">
        <v>0.45987784644292201</v>
      </c>
      <c r="E28" s="41">
        <v>0.38931511223800958</v>
      </c>
      <c r="F28" s="41">
        <v>4.8401621041866169E-2</v>
      </c>
      <c r="G28" s="41">
        <v>1.1991402169287988</v>
      </c>
      <c r="H28" s="41">
        <v>6.2598749640099025E-2</v>
      </c>
      <c r="I28" s="41">
        <v>4.7885697848772564</v>
      </c>
      <c r="J28" s="41">
        <v>4.2560655354380046</v>
      </c>
      <c r="K28" s="40">
        <v>5.1995898699999969</v>
      </c>
      <c r="L28" s="40"/>
      <c r="M28" s="40"/>
      <c r="W28"/>
      <c r="X28"/>
      <c r="Y28"/>
      <c r="Z28"/>
    </row>
    <row r="29" spans="1:26" s="35" customFormat="1">
      <c r="A29" s="39">
        <f t="shared" si="0"/>
        <v>42979</v>
      </c>
      <c r="B29" s="41">
        <v>0</v>
      </c>
      <c r="C29" s="41">
        <v>1.9499979962148777</v>
      </c>
      <c r="D29" s="41">
        <v>0.61299272423844464</v>
      </c>
      <c r="E29" s="41">
        <v>1.2410185832703031</v>
      </c>
      <c r="F29" s="41">
        <v>0.34888751278867008</v>
      </c>
      <c r="G29" s="41">
        <v>0.43273492814530379</v>
      </c>
      <c r="H29" s="41">
        <v>1.740584764470585E-2</v>
      </c>
      <c r="I29" s="41">
        <v>4.6030375923023046</v>
      </c>
      <c r="J29" s="41">
        <v>4.2450084288462966</v>
      </c>
      <c r="K29" s="40">
        <v>5.4867693099999997</v>
      </c>
      <c r="L29" s="40"/>
      <c r="M29" s="40"/>
      <c r="W29" s="36"/>
    </row>
    <row r="30" spans="1:26" s="35" customFormat="1">
      <c r="A30" s="39">
        <f t="shared" si="0"/>
        <v>43009</v>
      </c>
      <c r="B30" s="41">
        <v>-0.1101893429932535</v>
      </c>
      <c r="C30" s="41">
        <v>1.2662324650745953</v>
      </c>
      <c r="D30" s="41">
        <v>-0.51868615127868434</v>
      </c>
      <c r="E30" s="41">
        <v>-0.2401971451490906</v>
      </c>
      <c r="F30" s="41">
        <v>0.38265082047789756</v>
      </c>
      <c r="G30" s="41">
        <v>0.69237588503248559</v>
      </c>
      <c r="H30" s="41">
        <v>-4.1142696943589838E-2</v>
      </c>
      <c r="I30" s="41">
        <v>1.4310438342203602</v>
      </c>
      <c r="J30" s="41">
        <v>3.6075504037999742</v>
      </c>
      <c r="K30" s="40">
        <v>2.5405590999999959</v>
      </c>
      <c r="L30" s="40"/>
      <c r="M30" s="40"/>
      <c r="W30" s="36"/>
    </row>
    <row r="31" spans="1:26" s="35" customFormat="1">
      <c r="A31" s="39">
        <f t="shared" si="0"/>
        <v>43040</v>
      </c>
      <c r="B31" s="41">
        <v>-0.25710846698426165</v>
      </c>
      <c r="C31" s="41">
        <v>1.0636352706626608</v>
      </c>
      <c r="D31" s="41">
        <v>-1.0137956593174264</v>
      </c>
      <c r="E31" s="41">
        <v>0.25354143099070792</v>
      </c>
      <c r="F31" s="41">
        <v>0.34888751278867008</v>
      </c>
      <c r="G31" s="41">
        <v>0.21636746407265189</v>
      </c>
      <c r="H31" s="41">
        <v>-0.25682648098920358</v>
      </c>
      <c r="I31" s="41">
        <v>0.35470107122379912</v>
      </c>
      <c r="J31" s="41">
        <v>2.129594165915488</v>
      </c>
      <c r="K31" s="40">
        <v>1.2176671800000065</v>
      </c>
      <c r="L31" s="40"/>
      <c r="M31" s="40"/>
      <c r="W31" s="36"/>
    </row>
    <row r="32" spans="1:26" s="35" customFormat="1">
      <c r="A32" s="39">
        <f t="shared" si="0"/>
        <v>43070</v>
      </c>
      <c r="B32" s="41">
        <v>-0.19482717947368314</v>
      </c>
      <c r="C32" s="41">
        <v>0.6570516489996493</v>
      </c>
      <c r="D32" s="41">
        <v>-1.5639991910095983</v>
      </c>
      <c r="E32" s="41">
        <v>0.31027237738067809</v>
      </c>
      <c r="F32" s="41">
        <v>0.35934519856216657</v>
      </c>
      <c r="G32" s="41">
        <v>3.8186464947056797E-2</v>
      </c>
      <c r="H32" s="41">
        <v>-0.36173465157571966</v>
      </c>
      <c r="I32" s="41">
        <v>-0.75570533216945046</v>
      </c>
      <c r="J32" s="41">
        <v>0.34334652442490299</v>
      </c>
      <c r="K32" s="40">
        <v>3.3392579999997452E-2</v>
      </c>
      <c r="L32" s="40"/>
      <c r="M32" s="40"/>
      <c r="W32" s="36"/>
    </row>
    <row r="33" spans="1:23" s="35" customFormat="1">
      <c r="A33" s="39">
        <f t="shared" si="0"/>
        <v>43101</v>
      </c>
      <c r="B33" s="41">
        <v>-5.3134685311004258E-2</v>
      </c>
      <c r="C33" s="41">
        <v>1.7608984193190609</v>
      </c>
      <c r="D33" s="41">
        <v>2.6356148530105203</v>
      </c>
      <c r="E33" s="41">
        <v>0.20684825158711798</v>
      </c>
      <c r="F33" s="41">
        <v>0.32667745323833353</v>
      </c>
      <c r="G33" s="41">
        <v>0.16547468143724733</v>
      </c>
      <c r="H33" s="41">
        <v>-8.0823028649980352E-2</v>
      </c>
      <c r="I33" s="41">
        <v>4.9615559446312956</v>
      </c>
      <c r="J33" s="41">
        <v>1.5201838945618815</v>
      </c>
      <c r="K33" s="40">
        <v>4.3809051199999942</v>
      </c>
      <c r="L33" s="40"/>
      <c r="M33" s="40"/>
      <c r="W33" s="36"/>
    </row>
    <row r="34" spans="1:23" s="35" customFormat="1">
      <c r="A34" s="39">
        <f t="shared" si="0"/>
        <v>43132</v>
      </c>
      <c r="B34" s="41">
        <v>7.0846247081340699E-2</v>
      </c>
      <c r="C34" s="41">
        <v>1.5769239575991585</v>
      </c>
      <c r="D34" s="41">
        <v>1.8799742047602468</v>
      </c>
      <c r="E34" s="41">
        <v>0.2148039535712386</v>
      </c>
      <c r="F34" s="41">
        <v>0.22867421726683285</v>
      </c>
      <c r="G34" s="41">
        <v>0.28003407627841953</v>
      </c>
      <c r="H34" s="41">
        <v>8.3647300460142016E-2</v>
      </c>
      <c r="I34" s="41">
        <v>4.3349039570173789</v>
      </c>
      <c r="J34" s="41">
        <v>2.8469181898264075</v>
      </c>
      <c r="K34" s="40">
        <v>4.3304683599999976</v>
      </c>
      <c r="L34" s="40"/>
      <c r="M34" s="40"/>
      <c r="W34" s="36"/>
    </row>
    <row r="35" spans="1:23" s="35" customFormat="1">
      <c r="A35" s="39">
        <f t="shared" si="0"/>
        <v>43160</v>
      </c>
      <c r="B35" s="41">
        <v>0.42475565589500891</v>
      </c>
      <c r="C35" s="41">
        <v>0.63911852347917331</v>
      </c>
      <c r="D35" s="41">
        <v>-0.19265807301894466</v>
      </c>
      <c r="E35" s="41">
        <v>0.13632113698034964</v>
      </c>
      <c r="F35" s="41">
        <v>0.35592625586794674</v>
      </c>
      <c r="G35" s="41">
        <v>0.66065359584888828</v>
      </c>
      <c r="H35" s="41">
        <v>0.69572014771116375</v>
      </c>
      <c r="I35" s="41">
        <v>2.7198372427635857</v>
      </c>
      <c r="J35" s="41">
        <v>4.0054323814707535</v>
      </c>
      <c r="K35" s="40">
        <v>2.9005256500000058</v>
      </c>
      <c r="L35" s="40"/>
      <c r="M35" s="40"/>
      <c r="W35" s="36"/>
    </row>
    <row r="36" spans="1:23" s="35" customFormat="1">
      <c r="A36" s="39">
        <f t="shared" si="0"/>
        <v>43191</v>
      </c>
      <c r="B36" s="41">
        <v>0.39977002907765335</v>
      </c>
      <c r="C36" s="41">
        <v>1.3314969239149412</v>
      </c>
      <c r="D36" s="41">
        <v>0.79208160153911966</v>
      </c>
      <c r="E36" s="41">
        <v>0.12658391291032453</v>
      </c>
      <c r="F36" s="41">
        <v>0.37965467292581018</v>
      </c>
      <c r="G36" s="41">
        <v>0.73572786810444368</v>
      </c>
      <c r="H36" s="41">
        <v>5.9547556156838898E-2</v>
      </c>
      <c r="I36" s="41">
        <v>3.8248625646291314</v>
      </c>
      <c r="J36" s="41">
        <v>3.6265345881366984</v>
      </c>
      <c r="K36" s="40">
        <v>4.8092797200000064</v>
      </c>
      <c r="L36" s="40"/>
      <c r="M36" s="40"/>
      <c r="W36" s="36"/>
    </row>
    <row r="37" spans="1:23" s="35" customFormat="1">
      <c r="A37" s="39">
        <f t="shared" si="0"/>
        <v>43221</v>
      </c>
      <c r="B37" s="41">
        <v>0.24985626817353424</v>
      </c>
      <c r="C37" s="41">
        <v>1.624426247176227</v>
      </c>
      <c r="D37" s="41">
        <v>0.65863814139495347</v>
      </c>
      <c r="E37" s="41">
        <v>0.12171530087531231</v>
      </c>
      <c r="F37" s="41">
        <v>0.34406204733901585</v>
      </c>
      <c r="G37" s="41">
        <v>0.45044563353333233</v>
      </c>
      <c r="H37" s="41">
        <v>-2.7296627143699619E-2</v>
      </c>
      <c r="I37" s="41">
        <v>3.4218470113486754</v>
      </c>
      <c r="J37" s="41">
        <v>3.3221822729137975</v>
      </c>
      <c r="K37" s="40">
        <v>4.8308909800000066</v>
      </c>
      <c r="L37" s="40"/>
      <c r="M37" s="40"/>
      <c r="W37" s="36"/>
    </row>
    <row r="38" spans="1:23" s="35" customFormat="1">
      <c r="A38" s="39">
        <f t="shared" si="0"/>
        <v>43252</v>
      </c>
      <c r="B38" s="41">
        <v>0.5803391132919905</v>
      </c>
      <c r="C38" s="41">
        <v>0.45071028945898045</v>
      </c>
      <c r="D38" s="41">
        <v>0.4231554467563356</v>
      </c>
      <c r="E38" s="41">
        <v>8.0314974641725739E-2</v>
      </c>
      <c r="F38" s="41">
        <v>0.39014732311899331</v>
      </c>
      <c r="G38" s="41">
        <v>0.29471261753951145</v>
      </c>
      <c r="H38" s="41">
        <v>0.14031708065522758</v>
      </c>
      <c r="I38" s="41">
        <v>2.3596968454627643</v>
      </c>
      <c r="J38" s="41">
        <v>3.2021354738135237</v>
      </c>
      <c r="K38" s="40">
        <v>2.4329021100000006</v>
      </c>
      <c r="L38" s="40"/>
      <c r="M38" s="40"/>
      <c r="W38" s="36"/>
    </row>
    <row r="39" spans="1:23" s="35" customFormat="1">
      <c r="A39" s="39">
        <f t="shared" si="0"/>
        <v>43282</v>
      </c>
      <c r="B39" s="41">
        <v>0.848187934811372</v>
      </c>
      <c r="C39" s="41">
        <v>0.92958997200914972</v>
      </c>
      <c r="D39" s="41">
        <v>1.0100845824774936</v>
      </c>
      <c r="E39" s="41">
        <v>0.1297395744212492</v>
      </c>
      <c r="F39" s="41">
        <v>0.32129779550975834</v>
      </c>
      <c r="G39" s="41">
        <v>0.60416086595599761</v>
      </c>
      <c r="H39" s="41">
        <v>0.18710496859359654</v>
      </c>
      <c r="I39" s="41">
        <v>4.030165693778617</v>
      </c>
      <c r="J39" s="41">
        <v>3.2705698501966851</v>
      </c>
      <c r="K39" s="40">
        <v>3.9847903499999973</v>
      </c>
      <c r="L39" s="40"/>
      <c r="M39" s="40"/>
      <c r="W39" s="36"/>
    </row>
    <row r="40" spans="1:23" s="35" customFormat="1">
      <c r="A40" s="39">
        <f t="shared" si="0"/>
        <v>43313</v>
      </c>
      <c r="B40" s="41">
        <v>0.91515014019121654</v>
      </c>
      <c r="C40" s="41">
        <v>0.50704907564135404</v>
      </c>
      <c r="D40" s="41">
        <v>0.37670196503617931</v>
      </c>
      <c r="E40" s="41">
        <v>-0.63634172216136675</v>
      </c>
      <c r="F40" s="41">
        <v>0.34424763804616998</v>
      </c>
      <c r="G40" s="41">
        <v>0.35365514104741458</v>
      </c>
      <c r="H40" s="41">
        <v>0.13013776881527206</v>
      </c>
      <c r="I40" s="41">
        <v>1.9906000066162397</v>
      </c>
      <c r="J40" s="41">
        <v>2.7934875152858738</v>
      </c>
      <c r="K40" s="40">
        <v>1.8570206299999938</v>
      </c>
      <c r="L40" s="40"/>
      <c r="M40" s="40"/>
      <c r="W40" s="36"/>
    </row>
    <row r="41" spans="1:23" s="35" customFormat="1">
      <c r="A41" s="39">
        <f t="shared" si="0"/>
        <v>43344</v>
      </c>
      <c r="B41" s="41">
        <v>1.3313986001305673</v>
      </c>
      <c r="C41" s="41">
        <v>-0.18383941515881402</v>
      </c>
      <c r="D41" s="41">
        <v>0.43770749432310901</v>
      </c>
      <c r="E41" s="41">
        <v>-0.51783055191641214</v>
      </c>
      <c r="F41" s="41">
        <v>0.24888127981568248</v>
      </c>
      <c r="G41" s="41">
        <v>0.23941984780597139</v>
      </c>
      <c r="H41" s="41">
        <v>0.1087708795619973</v>
      </c>
      <c r="I41" s="41">
        <v>1.6645081345621013</v>
      </c>
      <c r="J41" s="41">
        <v>2.5617579449856529</v>
      </c>
      <c r="K41" s="40">
        <v>1.2752063700000065</v>
      </c>
      <c r="L41" s="40"/>
      <c r="M41" s="40"/>
      <c r="W41" s="36"/>
    </row>
    <row r="42" spans="1:23" s="35" customFormat="1">
      <c r="A42" s="39">
        <f t="shared" si="0"/>
        <v>43374</v>
      </c>
      <c r="B42" s="41">
        <v>1.5301148091052788</v>
      </c>
      <c r="C42" s="41">
        <v>1.2343503589234615</v>
      </c>
      <c r="D42" s="41">
        <v>0.61038854006863819</v>
      </c>
      <c r="E42" s="41">
        <v>1.5041744603286251</v>
      </c>
      <c r="F42" s="41">
        <v>0.23806035460630556</v>
      </c>
      <c r="G42" s="41">
        <v>0.1971692864284475</v>
      </c>
      <c r="H42" s="41">
        <v>-3.6961694052403543E-3</v>
      </c>
      <c r="I42" s="41">
        <v>5.310561640055516</v>
      </c>
      <c r="J42" s="41">
        <v>2.9885565937446188</v>
      </c>
      <c r="K42" s="40">
        <v>4.6377070399999951</v>
      </c>
      <c r="L42" s="40"/>
      <c r="M42" s="40"/>
      <c r="W42" s="36"/>
    </row>
    <row r="43" spans="1:23" s="35" customFormat="1">
      <c r="A43" s="39">
        <f t="shared" si="0"/>
        <v>43405</v>
      </c>
      <c r="B43" s="41">
        <v>1.6692161553875773</v>
      </c>
      <c r="C43" s="41">
        <v>0.47272992469409059</v>
      </c>
      <c r="D43" s="41">
        <v>0.36211757241387643</v>
      </c>
      <c r="E43" s="41">
        <v>-0.67811143703339638</v>
      </c>
      <c r="F43" s="41">
        <v>0.35709053190945761</v>
      </c>
      <c r="G43" s="41">
        <v>0.30983745010184521</v>
      </c>
      <c r="H43" s="41">
        <v>0.22334887060184161</v>
      </c>
      <c r="I43" s="41">
        <v>2.7162290680752923</v>
      </c>
      <c r="J43" s="41">
        <v>3.230432947564303</v>
      </c>
      <c r="K43" s="40">
        <v>2.3433233500000057</v>
      </c>
      <c r="L43" s="40"/>
      <c r="M43" s="40"/>
      <c r="W43" s="36"/>
    </row>
    <row r="44" spans="1:23" s="35" customFormat="1">
      <c r="A44" s="39">
        <f t="shared" si="0"/>
        <v>43435</v>
      </c>
      <c r="B44" s="41">
        <v>1.449942174501714</v>
      </c>
      <c r="C44" s="41">
        <v>1.6138436084556746</v>
      </c>
      <c r="D44" s="41">
        <v>1.5268445305565435</v>
      </c>
      <c r="E44" s="41">
        <v>3.5485383125215063E-2</v>
      </c>
      <c r="F44" s="41">
        <v>0.28867779879463829</v>
      </c>
      <c r="G44" s="41">
        <v>0.37642917839143802</v>
      </c>
      <c r="H44" s="41">
        <v>0.37839679508778606</v>
      </c>
      <c r="I44" s="41">
        <v>5.6696194689130106</v>
      </c>
      <c r="J44" s="41">
        <v>4.565470059014606</v>
      </c>
      <c r="K44" s="40">
        <v>5.5196324399999952</v>
      </c>
      <c r="L44" s="40"/>
      <c r="M44" s="40"/>
      <c r="W44" s="36"/>
    </row>
    <row r="45" spans="1:23" s="35" customFormat="1">
      <c r="A45" s="39">
        <f t="shared" si="0"/>
        <v>43466</v>
      </c>
      <c r="B45" s="41">
        <v>1.0725599646998996</v>
      </c>
      <c r="C45" s="41">
        <v>-0.26897393474261244</v>
      </c>
      <c r="D45" s="41">
        <v>0</v>
      </c>
      <c r="E45" s="41">
        <v>4.2582459750257672E-2</v>
      </c>
      <c r="F45" s="41">
        <v>0.23521894716600164</v>
      </c>
      <c r="G45" s="41">
        <v>0.29142904133530806</v>
      </c>
      <c r="H45" s="41">
        <v>6.6676191247745667E-2</v>
      </c>
      <c r="I45" s="41">
        <v>1.4394926694566001</v>
      </c>
      <c r="J45" s="41">
        <v>3.275113735481634</v>
      </c>
      <c r="K45" s="40">
        <v>0.28432187999999314</v>
      </c>
      <c r="L45" s="40"/>
      <c r="M45" s="40"/>
      <c r="W45" s="36"/>
    </row>
    <row r="46" spans="1:23" s="35" customFormat="1">
      <c r="A46" s="39">
        <f t="shared" si="0"/>
        <v>43497</v>
      </c>
      <c r="B46" s="41">
        <v>1.0725599646998996</v>
      </c>
      <c r="C46" s="41">
        <v>0.80692180422783732</v>
      </c>
      <c r="D46" s="41">
        <v>1.6523839071436772E-2</v>
      </c>
      <c r="E46" s="41">
        <v>6.3873689625387517E-2</v>
      </c>
      <c r="F46" s="41">
        <v>0.24591071749172835</v>
      </c>
      <c r="G46" s="41">
        <v>0.2185717810014802</v>
      </c>
      <c r="H46" s="41">
        <v>-4.8774476342588594E-2</v>
      </c>
      <c r="I46" s="41">
        <v>2.3755873197751813</v>
      </c>
      <c r="J46" s="41">
        <v>3.161566486048264</v>
      </c>
      <c r="K46" s="40">
        <v>1.7619872700000059</v>
      </c>
      <c r="L46" s="40"/>
      <c r="M46" s="40"/>
      <c r="W46" s="36"/>
    </row>
    <row r="47" spans="1:23" s="35" customFormat="1">
      <c r="A47" s="39">
        <f t="shared" si="0"/>
        <v>43525</v>
      </c>
      <c r="B47" s="41">
        <v>1.256098135467582</v>
      </c>
      <c r="C47" s="41">
        <v>0.1674361577642888</v>
      </c>
      <c r="D47" s="41">
        <v>2.1921203392291283E-2</v>
      </c>
      <c r="E47" s="41">
        <v>5.9502101810378648E-2</v>
      </c>
      <c r="F47" s="41">
        <v>0.2745791810262655</v>
      </c>
      <c r="G47" s="41">
        <v>0.35738063158730854</v>
      </c>
      <c r="H47" s="41">
        <v>-0.30903783690886943</v>
      </c>
      <c r="I47" s="41">
        <v>1.8278795741392455</v>
      </c>
      <c r="J47" s="41">
        <v>1.8809865211236758</v>
      </c>
      <c r="K47" s="40">
        <v>0.49646450999999558</v>
      </c>
      <c r="L47" s="40"/>
      <c r="M47" s="40"/>
      <c r="W47" s="36"/>
    </row>
    <row r="48" spans="1:23" s="35" customFormat="1">
      <c r="A48" s="39">
        <f t="shared" si="0"/>
        <v>43556</v>
      </c>
      <c r="B48" s="41">
        <v>1.3084355577787321</v>
      </c>
      <c r="C48" s="41">
        <v>1.0604289991738383</v>
      </c>
      <c r="D48" s="41">
        <v>0</v>
      </c>
      <c r="E48" s="41">
        <v>5.9502101810378648E-2</v>
      </c>
      <c r="F48" s="41">
        <v>0.22881598418855403</v>
      </c>
      <c r="G48" s="41">
        <v>0.37167585685080007</v>
      </c>
      <c r="H48" s="41">
        <v>8.2348310039116079E-2</v>
      </c>
      <c r="I48" s="41">
        <v>3.1112068098414194</v>
      </c>
      <c r="J48" s="41">
        <v>2.4382245679186152</v>
      </c>
      <c r="K48" s="40">
        <v>2.6260690099999948</v>
      </c>
      <c r="L48" s="40"/>
      <c r="M48" s="40"/>
      <c r="W48" s="36"/>
    </row>
    <row r="49" spans="1:23" s="35" customFormat="1">
      <c r="A49" s="39">
        <f t="shared" si="0"/>
        <v>43586</v>
      </c>
      <c r="B49" s="41">
        <v>0.75889262351166609</v>
      </c>
      <c r="C49" s="41">
        <v>-0.75346270993930753</v>
      </c>
      <c r="D49" s="41">
        <v>2.1921203392291283E-2</v>
      </c>
      <c r="E49" s="41">
        <v>4.1193762791800953E-2</v>
      </c>
      <c r="F49" s="41">
        <v>0.21737518497912697</v>
      </c>
      <c r="G49" s="41">
        <v>0.14295225263492342</v>
      </c>
      <c r="H49" s="41">
        <v>6.8727301434346633E-2</v>
      </c>
      <c r="I49" s="41">
        <v>0.49759961880484782</v>
      </c>
      <c r="J49" s="41">
        <v>1.8122286675951707</v>
      </c>
      <c r="K49" s="40">
        <v>-0.76436748000000421</v>
      </c>
      <c r="L49" s="40"/>
      <c r="M49" s="40"/>
      <c r="W49" s="36"/>
    </row>
    <row r="50" spans="1:23" s="35" customFormat="1">
      <c r="A50" s="39">
        <f t="shared" si="0"/>
        <v>43617</v>
      </c>
      <c r="B50" s="41">
        <v>0.5882653745936236</v>
      </c>
      <c r="C50" s="41">
        <v>0.54694165221065028</v>
      </c>
      <c r="D50" s="41">
        <v>9.6564064712407298E-3</v>
      </c>
      <c r="E50" s="41">
        <v>5.4411894646045789E-2</v>
      </c>
      <c r="F50" s="41">
        <v>0.1931411072516645</v>
      </c>
      <c r="G50" s="41">
        <v>6.5689501166859066E-2</v>
      </c>
      <c r="H50" s="41">
        <v>2.4600267924475012E-2</v>
      </c>
      <c r="I50" s="41">
        <v>1.4827062042645587</v>
      </c>
      <c r="J50" s="41">
        <v>1.6971708776369419</v>
      </c>
      <c r="K50" s="40">
        <v>1.3059711399999969</v>
      </c>
      <c r="L50" s="40"/>
      <c r="M50" s="40"/>
      <c r="W50" s="36"/>
    </row>
    <row r="51" spans="1:23" s="35" customFormat="1">
      <c r="A51" s="39">
        <f t="shared" si="0"/>
        <v>43647</v>
      </c>
      <c r="B51" s="41">
        <v>0.53478670417602081</v>
      </c>
      <c r="C51" s="41">
        <v>1.0650969016733691</v>
      </c>
      <c r="D51" s="41">
        <v>1.9312812942482833E-2</v>
      </c>
      <c r="E51" s="41">
        <v>0.33191255734087899</v>
      </c>
      <c r="F51" s="41">
        <v>0.16095092270972067</v>
      </c>
      <c r="G51" s="41">
        <v>-0.11824110210034706</v>
      </c>
      <c r="H51" s="41">
        <v>2.4900799416057023E-3</v>
      </c>
      <c r="I51" s="41">
        <v>1.9963088766837309</v>
      </c>
      <c r="J51" s="41">
        <v>1.3255382332510457</v>
      </c>
      <c r="K51" s="40">
        <v>2.8984597999999977</v>
      </c>
      <c r="L51" s="40"/>
      <c r="M51" s="40"/>
      <c r="W51" s="36"/>
    </row>
    <row r="52" spans="1:23" s="35" customFormat="1">
      <c r="A52" s="39">
        <f t="shared" si="0"/>
        <v>43678</v>
      </c>
      <c r="B52" s="41">
        <v>0.56152603938482037</v>
      </c>
      <c r="C52" s="41">
        <v>0.97873769342958339</v>
      </c>
      <c r="D52" s="41">
        <v>1.9312812942482833E-2</v>
      </c>
      <c r="E52" s="41">
        <v>0.17411806286734668</v>
      </c>
      <c r="F52" s="41">
        <v>0.11803067665379455</v>
      </c>
      <c r="G52" s="41">
        <v>-3.9413700700115066E-2</v>
      </c>
      <c r="H52" s="41">
        <v>2.6260558888568944E-2</v>
      </c>
      <c r="I52" s="41">
        <v>1.8385721434664819</v>
      </c>
      <c r="J52" s="41">
        <v>1.7725290748049236</v>
      </c>
      <c r="K52" s="40">
        <v>2.4522197099999943</v>
      </c>
      <c r="L52" s="40"/>
      <c r="M52" s="40"/>
      <c r="W52" s="36"/>
    </row>
    <row r="53" spans="1:23" s="35" customFormat="1">
      <c r="A53" s="39">
        <f t="shared" si="0"/>
        <v>43709</v>
      </c>
      <c r="B53" s="41">
        <v>0.3548913096568943</v>
      </c>
      <c r="C53" s="41">
        <v>1.5529134939084683</v>
      </c>
      <c r="D53" s="41">
        <v>0.10384782941397294</v>
      </c>
      <c r="E53" s="41">
        <v>0.57992112145080277</v>
      </c>
      <c r="F53" s="41">
        <v>9.1325521172255245E-2</v>
      </c>
      <c r="G53" s="41">
        <v>6.1811227904906792E-2</v>
      </c>
      <c r="H53" s="41">
        <v>6.1629128234351863E-2</v>
      </c>
      <c r="I53" s="41">
        <v>2.8063396317416527</v>
      </c>
      <c r="J53" s="41">
        <v>2.2137402172972886</v>
      </c>
      <c r="K53" s="40">
        <v>3.8983640900000012</v>
      </c>
      <c r="L53" s="40"/>
      <c r="M53" s="40"/>
      <c r="W53" s="36"/>
    </row>
    <row r="54" spans="1:23" s="35" customFormat="1">
      <c r="A54" s="39">
        <f t="shared" si="0"/>
        <v>43739</v>
      </c>
      <c r="B54" s="41">
        <v>-0.17744565482844715</v>
      </c>
      <c r="C54" s="41">
        <v>1.6581957646819214</v>
      </c>
      <c r="D54" s="41">
        <v>0.11423261235536965</v>
      </c>
      <c r="E54" s="41">
        <v>0.53696400134333533</v>
      </c>
      <c r="F54" s="41">
        <v>0.19279832247476045</v>
      </c>
      <c r="G54" s="41">
        <v>2.4724491161963069E-2</v>
      </c>
      <c r="H54" s="41">
        <v>-3.4830179521573482E-2</v>
      </c>
      <c r="I54" s="41">
        <v>2.3146393576673296</v>
      </c>
      <c r="J54" s="41">
        <v>2.3198503776251549</v>
      </c>
      <c r="K54" s="40">
        <v>4.0399450700000017</v>
      </c>
      <c r="L54" s="40"/>
      <c r="M54" s="40"/>
      <c r="W54" s="36"/>
    </row>
    <row r="55" spans="1:23" s="35" customFormat="1">
      <c r="A55" s="39">
        <f t="shared" si="0"/>
        <v>43770</v>
      </c>
      <c r="B55" s="41">
        <v>2.5349379261205191E-2</v>
      </c>
      <c r="C55" s="41">
        <v>0.39480851540045769</v>
      </c>
      <c r="D55" s="41">
        <v>3.5284410231290947E-2</v>
      </c>
      <c r="E55" s="41">
        <v>0.61213896153140257</v>
      </c>
      <c r="F55" s="41">
        <v>0.2638292833865129</v>
      </c>
      <c r="G55" s="41">
        <v>-0.14834694697177664</v>
      </c>
      <c r="H55" s="41">
        <v>-0.11201489757375437</v>
      </c>
      <c r="I55" s="41">
        <v>1.0710487052653384</v>
      </c>
      <c r="J55" s="41">
        <v>2.0640092315581069</v>
      </c>
      <c r="K55" s="40">
        <v>1.7742156700000038</v>
      </c>
      <c r="L55" s="40"/>
      <c r="M55" s="40"/>
      <c r="N55" s="33"/>
      <c r="O55" s="33"/>
      <c r="P55" s="33"/>
      <c r="Q55" s="33"/>
      <c r="R55" s="33"/>
      <c r="S55" s="33"/>
      <c r="T55" s="33"/>
      <c r="W55" s="36"/>
    </row>
    <row r="56" spans="1:23" s="35" customFormat="1">
      <c r="A56" s="39">
        <f t="shared" si="0"/>
        <v>43800</v>
      </c>
      <c r="B56" s="41">
        <v>0.11615100802930944</v>
      </c>
      <c r="C56" s="41">
        <v>1.1195617114850838</v>
      </c>
      <c r="D56" s="41">
        <v>5.8919116889482433E-2</v>
      </c>
      <c r="E56" s="41">
        <v>0.39720288104692381</v>
      </c>
      <c r="F56" s="41">
        <v>0.18175977471582203</v>
      </c>
      <c r="G56" s="41">
        <v>-0.14068535745663308</v>
      </c>
      <c r="H56" s="41">
        <v>-0.33751370993217877</v>
      </c>
      <c r="I56" s="41">
        <v>1.3953954247778098</v>
      </c>
      <c r="J56" s="41">
        <v>1.5936944959034927</v>
      </c>
      <c r="K56" s="40">
        <v>2.1352816999999931</v>
      </c>
      <c r="L56" s="40"/>
      <c r="M56" s="40"/>
      <c r="N56" s="33"/>
      <c r="O56" s="33"/>
      <c r="P56" s="33"/>
      <c r="Q56" s="33"/>
      <c r="R56" s="33"/>
      <c r="S56" s="33"/>
      <c r="T56" s="33"/>
      <c r="W56" s="36"/>
    </row>
    <row r="57" spans="1:23" s="35" customFormat="1">
      <c r="A57" s="39">
        <f t="shared" si="0"/>
        <v>43831</v>
      </c>
      <c r="B57" s="41">
        <v>-9.2920806423448882E-2</v>
      </c>
      <c r="C57" s="41">
        <v>1.0915726686979583</v>
      </c>
      <c r="D57" s="41">
        <v>0.14729779222370398</v>
      </c>
      <c r="E57" s="41">
        <v>0.20569434911358614</v>
      </c>
      <c r="F57" s="41">
        <v>0.27263966207373375</v>
      </c>
      <c r="G57" s="41">
        <v>-0.41123412179631269</v>
      </c>
      <c r="H57" s="41">
        <v>-0.23154580156102483</v>
      </c>
      <c r="I57" s="41">
        <v>0.98150374232819582</v>
      </c>
      <c r="J57" s="41">
        <v>1.1493159574571146</v>
      </c>
      <c r="K57" s="40">
        <v>1.7000000000000028</v>
      </c>
      <c r="L57" s="40"/>
      <c r="M57" s="40"/>
      <c r="N57" s="33"/>
      <c r="O57" s="33"/>
      <c r="P57" s="33"/>
      <c r="Q57" s="33"/>
      <c r="R57" s="33"/>
      <c r="S57" s="33"/>
      <c r="T57" s="33"/>
      <c r="W57" s="36"/>
    </row>
    <row r="58" spans="1:23" s="35" customFormat="1">
      <c r="A58" s="39">
        <f t="shared" si="0"/>
        <v>43862</v>
      </c>
      <c r="B58" s="41">
        <v>0.53429463693482282</v>
      </c>
      <c r="C58" s="41">
        <v>1.3994521393563546</v>
      </c>
      <c r="D58" s="41">
        <v>0.33878492211451872</v>
      </c>
      <c r="E58" s="41">
        <v>0.21988016629383264</v>
      </c>
      <c r="F58" s="41">
        <v>0.47459496731353634</v>
      </c>
      <c r="G58" s="41">
        <v>-4.3287802294349351E-2</v>
      </c>
      <c r="H58" s="41">
        <v>-2.3078122972435267E-2</v>
      </c>
      <c r="I58" s="41">
        <v>2.9006409067462808</v>
      </c>
      <c r="J58" s="41">
        <v>1.7591800246174287</v>
      </c>
      <c r="K58" s="40">
        <v>3.5</v>
      </c>
      <c r="L58" s="40"/>
      <c r="M58" s="40"/>
      <c r="N58" s="33"/>
      <c r="O58" s="33"/>
      <c r="P58" s="33"/>
      <c r="Q58" s="33"/>
      <c r="R58" s="33"/>
      <c r="S58" s="33"/>
      <c r="T58" s="33"/>
      <c r="W58" s="36"/>
    </row>
    <row r="59" spans="1:23" s="35" customFormat="1">
      <c r="A59" s="39">
        <f t="shared" si="0"/>
        <v>43891</v>
      </c>
      <c r="B59" s="41">
        <v>-0.45730767160521374</v>
      </c>
      <c r="C59" s="41">
        <v>0.77665920353143336</v>
      </c>
      <c r="D59" s="41">
        <v>6.8560461369787402E-3</v>
      </c>
      <c r="E59" s="41">
        <v>0.13366856876667566</v>
      </c>
      <c r="F59" s="41">
        <v>0.62279914606073616</v>
      </c>
      <c r="G59" s="41">
        <v>-0.91582806739795342</v>
      </c>
      <c r="H59" s="41">
        <v>-0.16959398085548794</v>
      </c>
      <c r="I59" s="41">
        <v>-2.7467553628311991E-3</v>
      </c>
      <c r="J59" s="41">
        <v>1.2931326312372151</v>
      </c>
      <c r="K59" s="40">
        <v>0.59999999999999432</v>
      </c>
      <c r="L59" s="40"/>
      <c r="M59" s="40"/>
      <c r="N59" s="33"/>
      <c r="O59" s="33"/>
      <c r="P59" s="33"/>
      <c r="Q59" s="33"/>
      <c r="R59" s="33"/>
      <c r="S59" s="33"/>
      <c r="T59" s="33"/>
      <c r="W59" s="36"/>
    </row>
    <row r="60" spans="1:23" s="35" customFormat="1">
      <c r="A60" s="39">
        <f t="shared" si="0"/>
        <v>43922</v>
      </c>
      <c r="B60" s="41">
        <v>-0.86081444066863699</v>
      </c>
      <c r="C60" s="41">
        <v>-2.9871507828132113</v>
      </c>
      <c r="D60" s="41">
        <v>-0.15768906115051978</v>
      </c>
      <c r="E60" s="41">
        <v>0.13812418772556462</v>
      </c>
      <c r="F60" s="41">
        <v>-2.5349017874752762</v>
      </c>
      <c r="G60" s="41">
        <v>-0.7928063867027052</v>
      </c>
      <c r="H60" s="41">
        <v>-0.22915893348224253</v>
      </c>
      <c r="I60" s="41">
        <v>-7.4243972045670272</v>
      </c>
      <c r="J60" s="41">
        <v>-1.5088343510611926</v>
      </c>
      <c r="K60" s="40">
        <v>-10</v>
      </c>
      <c r="L60" s="40"/>
      <c r="M60" s="40"/>
      <c r="N60" s="33"/>
      <c r="O60" s="33"/>
      <c r="P60" s="33"/>
      <c r="Q60" s="33"/>
      <c r="R60" s="33"/>
      <c r="S60" s="33"/>
      <c r="T60" s="33"/>
      <c r="W60" s="36"/>
    </row>
    <row r="61" spans="1:23" s="35" customFormat="1">
      <c r="A61" s="39">
        <f t="shared" si="0"/>
        <v>43952</v>
      </c>
      <c r="B61" s="41">
        <v>-3.6315609215708089</v>
      </c>
      <c r="C61" s="41">
        <v>-2.150748563625513</v>
      </c>
      <c r="D61" s="41">
        <v>-0.21253743024635263</v>
      </c>
      <c r="E61" s="41">
        <v>0.14257980668445416</v>
      </c>
      <c r="F61" s="41">
        <v>-2.0978497551519526</v>
      </c>
      <c r="G61" s="41">
        <v>-1.2712240338508896</v>
      </c>
      <c r="H61" s="41">
        <v>-0.36462493496681658</v>
      </c>
      <c r="I61" s="41">
        <v>-9.5859658327278794</v>
      </c>
      <c r="J61" s="41">
        <v>-5.6710365975525789</v>
      </c>
      <c r="K61" s="40">
        <v>-10.799999999999997</v>
      </c>
      <c r="L61" s="40"/>
      <c r="M61" s="40"/>
      <c r="N61" s="33"/>
      <c r="O61" s="33"/>
      <c r="P61" s="33"/>
      <c r="Q61" s="33"/>
      <c r="R61" s="33"/>
      <c r="S61" s="33"/>
      <c r="T61" s="33"/>
      <c r="W61" s="36"/>
    </row>
    <row r="62" spans="1:23" s="35" customFormat="1">
      <c r="A62" s="39">
        <f t="shared" si="0"/>
        <v>43983</v>
      </c>
      <c r="B62" s="40">
        <v>-3.5949984038907905</v>
      </c>
      <c r="C62" s="40">
        <v>-1.855168874250402</v>
      </c>
      <c r="D62" s="40">
        <v>-9.6942648991363359E-3</v>
      </c>
      <c r="E62" s="40">
        <v>0.16948231066428163</v>
      </c>
      <c r="F62" s="40">
        <v>-0.84315910448843601</v>
      </c>
      <c r="G62" s="40">
        <v>-1.2953204749715475</v>
      </c>
      <c r="H62" s="40">
        <v>-0.29415962557293318</v>
      </c>
      <c r="I62" s="40">
        <v>-7.7230184374089639</v>
      </c>
      <c r="J62" s="40">
        <v>-8.244460491567958</v>
      </c>
      <c r="K62" s="40">
        <v>-8.6304812452440149</v>
      </c>
      <c r="L62" s="40"/>
      <c r="M62" s="40"/>
      <c r="N62" s="33"/>
      <c r="O62" s="33"/>
      <c r="P62" s="33"/>
      <c r="Q62" s="33"/>
      <c r="R62" s="33"/>
      <c r="S62" s="33"/>
      <c r="T62" s="33"/>
      <c r="W62" s="36"/>
    </row>
    <row r="63" spans="1:23" s="35" customFormat="1">
      <c r="A63" s="39">
        <f t="shared" si="0"/>
        <v>44013</v>
      </c>
      <c r="B63" s="40" t="e">
        <v>#N/A</v>
      </c>
      <c r="C63" s="40" t="e">
        <v>#N/A</v>
      </c>
      <c r="D63" s="40" t="e">
        <v>#N/A</v>
      </c>
      <c r="E63" s="40" t="e">
        <v>#N/A</v>
      </c>
      <c r="F63" s="40" t="e">
        <v>#N/A</v>
      </c>
      <c r="G63" s="40" t="e">
        <v>#N/A</v>
      </c>
      <c r="H63" s="40" t="e">
        <v>#N/A</v>
      </c>
      <c r="I63" s="40" t="e">
        <v>#N/A</v>
      </c>
      <c r="J63" s="40" t="e">
        <v>#N/A</v>
      </c>
      <c r="K63" s="40"/>
      <c r="L63" s="40"/>
      <c r="M63" s="40"/>
      <c r="N63" s="33"/>
      <c r="O63" s="33"/>
      <c r="P63" s="33"/>
      <c r="Q63" s="33"/>
      <c r="R63" s="33"/>
      <c r="S63" s="33"/>
      <c r="T63" s="33"/>
      <c r="W63" s="36"/>
    </row>
    <row r="64" spans="1:23" s="35" customFormat="1">
      <c r="A64" s="39">
        <f t="shared" si="0"/>
        <v>44044</v>
      </c>
      <c r="B64" s="40" t="e">
        <v>#N/A</v>
      </c>
      <c r="C64" s="40" t="e">
        <v>#N/A</v>
      </c>
      <c r="D64" s="40" t="e">
        <v>#N/A</v>
      </c>
      <c r="E64" s="40" t="e">
        <v>#N/A</v>
      </c>
      <c r="F64" s="40" t="e">
        <v>#N/A</v>
      </c>
      <c r="G64" s="40" t="e">
        <v>#N/A</v>
      </c>
      <c r="H64" s="40" t="e">
        <v>#N/A</v>
      </c>
      <c r="I64" s="40" t="e">
        <v>#N/A</v>
      </c>
      <c r="J64" s="40" t="e">
        <v>#N/A</v>
      </c>
      <c r="K64" s="40"/>
      <c r="L64" s="40"/>
      <c r="M64" s="40"/>
      <c r="N64" s="33"/>
      <c r="O64" s="33"/>
      <c r="P64" s="33"/>
      <c r="Q64" s="33"/>
      <c r="R64" s="33"/>
      <c r="S64" s="33"/>
      <c r="T64" s="33"/>
      <c r="W64" s="36"/>
    </row>
    <row r="65" spans="1:23">
      <c r="A65" s="39">
        <f t="shared" si="0"/>
        <v>44075</v>
      </c>
      <c r="B65" s="40" t="e">
        <v>#N/A</v>
      </c>
      <c r="C65" s="40" t="e">
        <v>#N/A</v>
      </c>
      <c r="D65" s="40" t="e">
        <v>#N/A</v>
      </c>
      <c r="E65" s="40" t="e">
        <v>#N/A</v>
      </c>
      <c r="F65" s="40" t="e">
        <v>#N/A</v>
      </c>
      <c r="G65" s="40" t="e">
        <v>#N/A</v>
      </c>
      <c r="H65" s="40" t="e">
        <v>#N/A</v>
      </c>
      <c r="I65" s="40" t="e">
        <v>#N/A</v>
      </c>
      <c r="J65" s="40" t="e">
        <v>#N/A</v>
      </c>
      <c r="K65" s="40"/>
      <c r="L65" s="40"/>
      <c r="M65" s="40"/>
      <c r="W65" s="36"/>
    </row>
    <row r="66" spans="1:23">
      <c r="A66" s="39">
        <f t="shared" si="0"/>
        <v>44105</v>
      </c>
      <c r="B66" s="40" t="e">
        <v>#N/A</v>
      </c>
      <c r="C66" s="40" t="e">
        <v>#N/A</v>
      </c>
      <c r="D66" s="40" t="e">
        <v>#N/A</v>
      </c>
      <c r="E66" s="40" t="e">
        <v>#N/A</v>
      </c>
      <c r="F66" s="40" t="e">
        <v>#N/A</v>
      </c>
      <c r="G66" s="40" t="e">
        <v>#N/A</v>
      </c>
      <c r="H66" s="40" t="e">
        <v>#N/A</v>
      </c>
      <c r="I66" s="40" t="e">
        <v>#N/A</v>
      </c>
      <c r="J66" s="40" t="e">
        <v>#N/A</v>
      </c>
      <c r="K66" s="40"/>
      <c r="L66" s="40"/>
      <c r="M66" s="40"/>
      <c r="W66" s="36"/>
    </row>
    <row r="67" spans="1:23">
      <c r="A67" s="39">
        <f t="shared" si="0"/>
        <v>44136</v>
      </c>
      <c r="B67" s="40" t="e">
        <v>#N/A</v>
      </c>
      <c r="C67" s="40" t="e">
        <v>#N/A</v>
      </c>
      <c r="D67" s="40" t="e">
        <v>#N/A</v>
      </c>
      <c r="E67" s="40" t="e">
        <v>#N/A</v>
      </c>
      <c r="F67" s="40" t="e">
        <v>#N/A</v>
      </c>
      <c r="G67" s="40" t="e">
        <v>#N/A</v>
      </c>
      <c r="H67" s="40" t="e">
        <v>#N/A</v>
      </c>
      <c r="I67" s="40" t="e">
        <v>#N/A</v>
      </c>
      <c r="J67" s="40" t="e">
        <v>#N/A</v>
      </c>
      <c r="K67" s="40"/>
      <c r="L67" s="40"/>
      <c r="M67" s="40"/>
      <c r="W67" s="36"/>
    </row>
    <row r="68" spans="1:23">
      <c r="A68" s="39">
        <f t="shared" si="0"/>
        <v>44166</v>
      </c>
      <c r="B68" s="40" t="e">
        <v>#N/A</v>
      </c>
      <c r="C68" s="40" t="e">
        <v>#N/A</v>
      </c>
      <c r="D68" s="40" t="e">
        <v>#N/A</v>
      </c>
      <c r="E68" s="40" t="e">
        <v>#N/A</v>
      </c>
      <c r="F68" s="40" t="e">
        <v>#N/A</v>
      </c>
      <c r="G68" s="40" t="e">
        <v>#N/A</v>
      </c>
      <c r="H68" s="40" t="e">
        <v>#N/A</v>
      </c>
      <c r="I68" s="40" t="e">
        <v>#N/A</v>
      </c>
      <c r="J68" s="40" t="e">
        <v>#N/A</v>
      </c>
      <c r="K68" s="40"/>
      <c r="L68" s="40"/>
      <c r="M68" s="40"/>
      <c r="W68" s="36"/>
    </row>
    <row r="69" spans="1:23">
      <c r="A69" s="39"/>
      <c r="B69" s="40"/>
      <c r="C69" s="40"/>
      <c r="D69" s="40"/>
      <c r="E69" s="40"/>
      <c r="F69" s="40"/>
      <c r="G69" s="40"/>
      <c r="H69" s="40"/>
      <c r="I69" s="40"/>
      <c r="W69" s="36"/>
    </row>
    <row r="70" spans="1:23">
      <c r="A70" s="39"/>
      <c r="B70" s="40"/>
      <c r="C70" s="40"/>
      <c r="D70" s="40"/>
      <c r="E70" s="40"/>
      <c r="F70" s="40"/>
      <c r="G70" s="40"/>
      <c r="H70" s="40"/>
      <c r="I70" s="40"/>
      <c r="W70" s="36"/>
    </row>
    <row r="71" spans="1:23">
      <c r="A71" s="39"/>
      <c r="B71" s="40"/>
      <c r="C71" s="40"/>
      <c r="D71" s="40"/>
      <c r="E71" s="40"/>
      <c r="F71" s="40"/>
      <c r="G71" s="40"/>
      <c r="H71" s="40"/>
      <c r="I71" s="40"/>
      <c r="W71" s="36"/>
    </row>
    <row r="72" spans="1:23">
      <c r="A72" s="39"/>
      <c r="B72" s="40"/>
      <c r="C72" s="40"/>
      <c r="D72" s="40"/>
      <c r="E72" s="40"/>
      <c r="F72" s="40"/>
      <c r="G72" s="40"/>
      <c r="H72" s="40"/>
      <c r="I72" s="40"/>
      <c r="W72" s="36"/>
    </row>
    <row r="73" spans="1:23">
      <c r="A73" s="39"/>
      <c r="B73" s="40"/>
      <c r="C73" s="40"/>
      <c r="D73" s="40"/>
      <c r="E73" s="40"/>
      <c r="F73" s="40"/>
      <c r="G73" s="40"/>
      <c r="H73" s="40"/>
      <c r="I73" s="40"/>
      <c r="W73" s="36"/>
    </row>
    <row r="74" spans="1:23">
      <c r="A74" s="39"/>
      <c r="B74" s="40"/>
      <c r="C74" s="40"/>
      <c r="D74" s="40"/>
      <c r="E74" s="40"/>
      <c r="F74" s="40"/>
      <c r="G74" s="40"/>
      <c r="H74" s="40"/>
      <c r="I74" s="40"/>
      <c r="W74" s="36"/>
    </row>
    <row r="75" spans="1:23">
      <c r="A75" s="39"/>
      <c r="B75" s="40"/>
      <c r="C75" s="40"/>
      <c r="D75" s="40"/>
      <c r="E75" s="40"/>
      <c r="F75" s="40"/>
      <c r="G75" s="40"/>
      <c r="H75" s="40"/>
      <c r="I75" s="40"/>
      <c r="W75" s="36"/>
    </row>
    <row r="76" spans="1:23">
      <c r="A76" s="39"/>
      <c r="B76" s="40"/>
      <c r="C76" s="40"/>
      <c r="D76" s="40"/>
      <c r="E76" s="40"/>
      <c r="F76" s="40"/>
      <c r="G76" s="40"/>
      <c r="H76" s="40"/>
      <c r="I76" s="40"/>
      <c r="W76" s="36"/>
    </row>
    <row r="77" spans="1:23">
      <c r="A77" s="39"/>
      <c r="B77" s="40"/>
      <c r="C77" s="40"/>
      <c r="D77" s="40"/>
      <c r="E77" s="40"/>
      <c r="F77" s="40"/>
      <c r="G77" s="40"/>
      <c r="H77" s="40"/>
      <c r="I77" s="40"/>
      <c r="W77" s="36"/>
    </row>
    <row r="78" spans="1:23">
      <c r="A78" s="39"/>
      <c r="B78" s="40"/>
      <c r="C78" s="40"/>
      <c r="D78" s="40"/>
      <c r="E78" s="40"/>
      <c r="F78" s="40"/>
      <c r="G78" s="40"/>
      <c r="H78" s="40"/>
      <c r="I78" s="40"/>
      <c r="W78" s="36"/>
    </row>
    <row r="79" spans="1:23">
      <c r="A79" s="39"/>
      <c r="B79" s="40"/>
      <c r="C79" s="40"/>
      <c r="D79" s="40"/>
      <c r="E79" s="40"/>
      <c r="F79" s="40"/>
      <c r="G79" s="40"/>
      <c r="H79" s="40"/>
      <c r="I79" s="40"/>
      <c r="W79" s="36"/>
    </row>
    <row r="80" spans="1:23">
      <c r="A80" s="39"/>
      <c r="B80" s="40"/>
      <c r="C80" s="40"/>
      <c r="D80" s="40"/>
      <c r="E80" s="40"/>
      <c r="F80" s="40"/>
      <c r="G80" s="40"/>
      <c r="H80" s="40"/>
      <c r="I80" s="40"/>
      <c r="W80" s="36"/>
    </row>
    <row r="81" spans="1:23">
      <c r="A81" s="39"/>
      <c r="B81" s="40"/>
      <c r="C81" s="40"/>
      <c r="D81" s="40"/>
      <c r="E81" s="40"/>
      <c r="F81" s="40"/>
      <c r="G81" s="40"/>
      <c r="H81" s="40"/>
      <c r="I81" s="40"/>
      <c r="W81" s="36"/>
    </row>
    <row r="82" spans="1:23">
      <c r="A82" s="39"/>
      <c r="B82" s="40"/>
      <c r="C82" s="40"/>
      <c r="D82" s="40"/>
      <c r="E82" s="40"/>
      <c r="F82" s="40"/>
      <c r="G82" s="40"/>
      <c r="H82" s="40"/>
      <c r="I82" s="40"/>
      <c r="W82" s="36"/>
    </row>
    <row r="83" spans="1:23">
      <c r="A83" s="39"/>
      <c r="B83" s="40"/>
      <c r="C83" s="40"/>
      <c r="D83" s="40"/>
      <c r="E83" s="40"/>
      <c r="F83" s="40"/>
      <c r="G83" s="40"/>
      <c r="H83" s="40"/>
      <c r="I83" s="40"/>
      <c r="W83" s="36"/>
    </row>
    <row r="84" spans="1:23">
      <c r="A84" s="39"/>
      <c r="B84" s="40"/>
      <c r="C84" s="40"/>
      <c r="D84" s="40"/>
      <c r="E84" s="40"/>
      <c r="F84" s="40"/>
      <c r="G84" s="40"/>
      <c r="H84" s="40"/>
      <c r="I84" s="40"/>
      <c r="W84" s="36"/>
    </row>
    <row r="85" spans="1:23">
      <c r="A85" s="39"/>
      <c r="B85" s="40"/>
      <c r="C85" s="40"/>
      <c r="D85" s="40"/>
      <c r="E85" s="40"/>
      <c r="F85" s="40"/>
      <c r="G85" s="40"/>
      <c r="H85" s="40"/>
      <c r="I85" s="40"/>
      <c r="W85" s="36"/>
    </row>
    <row r="86" spans="1:23">
      <c r="A86" s="39"/>
      <c r="B86" s="40"/>
      <c r="C86" s="40"/>
      <c r="D86" s="40"/>
      <c r="E86" s="40"/>
      <c r="F86" s="40"/>
      <c r="G86" s="40"/>
      <c r="H86" s="40"/>
      <c r="I86" s="40"/>
      <c r="W86" s="36"/>
    </row>
    <row r="87" spans="1:23">
      <c r="A87" s="39"/>
      <c r="B87" s="40"/>
      <c r="C87" s="40"/>
      <c r="D87" s="40"/>
      <c r="E87" s="40"/>
      <c r="F87" s="40"/>
      <c r="G87" s="40"/>
      <c r="H87" s="40"/>
      <c r="I87" s="40"/>
      <c r="W87" s="36"/>
    </row>
    <row r="88" spans="1:23">
      <c r="A88" s="39"/>
      <c r="B88" s="40"/>
      <c r="C88" s="40"/>
      <c r="D88" s="40"/>
      <c r="E88" s="40"/>
      <c r="F88" s="40"/>
      <c r="G88" s="40"/>
      <c r="H88" s="40"/>
      <c r="I88" s="40"/>
      <c r="W88" s="36"/>
    </row>
    <row r="89" spans="1:23">
      <c r="A89" s="39"/>
      <c r="B89" s="40"/>
      <c r="C89" s="40"/>
      <c r="D89" s="40"/>
      <c r="E89" s="40"/>
      <c r="F89" s="40"/>
      <c r="G89" s="40"/>
      <c r="H89" s="40"/>
      <c r="I89" s="40"/>
      <c r="W89" s="36"/>
    </row>
    <row r="90" spans="1:23">
      <c r="A90" s="39"/>
      <c r="B90" s="40"/>
      <c r="C90" s="40"/>
      <c r="D90" s="40"/>
      <c r="E90" s="40"/>
      <c r="F90" s="40"/>
      <c r="G90" s="40"/>
      <c r="H90" s="40"/>
      <c r="I90" s="40"/>
      <c r="W90" s="36"/>
    </row>
    <row r="91" spans="1:23">
      <c r="A91" s="39"/>
      <c r="B91" s="40"/>
      <c r="C91" s="40"/>
      <c r="D91" s="40"/>
      <c r="E91" s="40"/>
      <c r="F91" s="40"/>
      <c r="G91" s="40"/>
      <c r="H91" s="40"/>
      <c r="I91" s="40"/>
      <c r="W91" s="36"/>
    </row>
    <row r="92" spans="1:23">
      <c r="A92" s="39"/>
      <c r="B92" s="40"/>
      <c r="C92" s="40"/>
      <c r="D92" s="40"/>
      <c r="E92" s="40"/>
      <c r="F92" s="40"/>
      <c r="G92" s="40"/>
      <c r="H92" s="40"/>
      <c r="I92" s="40"/>
      <c r="W92" s="36"/>
    </row>
    <row r="93" spans="1:23">
      <c r="A93" s="39"/>
      <c r="B93" s="40"/>
      <c r="C93" s="40"/>
      <c r="D93" s="40"/>
      <c r="E93" s="40"/>
      <c r="F93" s="40"/>
      <c r="G93" s="40"/>
      <c r="H93" s="40"/>
      <c r="I93" s="40"/>
      <c r="W93" s="36"/>
    </row>
    <row r="94" spans="1:23">
      <c r="A94" s="39"/>
      <c r="B94" s="40"/>
      <c r="C94" s="40"/>
      <c r="D94" s="40"/>
      <c r="E94" s="40"/>
      <c r="F94" s="40"/>
      <c r="G94" s="40"/>
      <c r="H94" s="40"/>
      <c r="I94" s="40"/>
      <c r="W94" s="36"/>
    </row>
    <row r="95" spans="1:23">
      <c r="A95" s="39"/>
      <c r="B95" s="40"/>
      <c r="C95" s="40"/>
      <c r="D95" s="40"/>
      <c r="E95" s="40"/>
      <c r="F95" s="40"/>
      <c r="G95" s="40"/>
      <c r="H95" s="40"/>
      <c r="I95" s="40"/>
      <c r="W95" s="36"/>
    </row>
    <row r="96" spans="1:23">
      <c r="A96" s="39"/>
      <c r="B96" s="40"/>
      <c r="C96" s="40"/>
      <c r="D96" s="40"/>
      <c r="E96" s="40"/>
      <c r="F96" s="40"/>
      <c r="G96" s="40"/>
      <c r="H96" s="40"/>
      <c r="I96" s="40"/>
      <c r="W96" s="36"/>
    </row>
    <row r="97" spans="1:23">
      <c r="A97" s="39"/>
      <c r="B97" s="40"/>
      <c r="C97" s="40"/>
      <c r="D97" s="40"/>
      <c r="E97" s="40"/>
      <c r="F97" s="40"/>
      <c r="G97" s="40"/>
      <c r="H97" s="40"/>
      <c r="I97" s="40"/>
      <c r="W97" s="36"/>
    </row>
    <row r="98" spans="1:23">
      <c r="A98" s="39"/>
      <c r="B98" s="40"/>
      <c r="C98" s="40"/>
      <c r="D98" s="40"/>
      <c r="E98" s="40"/>
      <c r="F98" s="40"/>
      <c r="G98" s="40"/>
      <c r="H98" s="40"/>
      <c r="I98" s="40"/>
      <c r="W98" s="36"/>
    </row>
    <row r="99" spans="1:23">
      <c r="A99" s="39"/>
      <c r="B99" s="40"/>
      <c r="C99" s="40"/>
      <c r="D99" s="40"/>
      <c r="E99" s="40"/>
      <c r="F99" s="40"/>
      <c r="G99" s="40"/>
      <c r="H99" s="40"/>
      <c r="I99" s="40"/>
      <c r="W99" s="36"/>
    </row>
    <row r="100" spans="1:23">
      <c r="A100" s="39"/>
      <c r="B100" s="40"/>
      <c r="C100" s="40"/>
      <c r="D100" s="40"/>
      <c r="E100" s="40"/>
      <c r="F100" s="40"/>
      <c r="G100" s="40"/>
      <c r="H100" s="40"/>
      <c r="I100" s="40"/>
      <c r="W100" s="36"/>
    </row>
    <row r="101" spans="1:23">
      <c r="A101" s="39"/>
      <c r="B101" s="40"/>
      <c r="C101" s="40"/>
      <c r="D101" s="40"/>
      <c r="E101" s="40"/>
      <c r="F101" s="40"/>
      <c r="G101" s="40"/>
      <c r="H101" s="40"/>
      <c r="I101" s="40"/>
      <c r="W101" s="36"/>
    </row>
    <row r="102" spans="1:23">
      <c r="A102" s="39"/>
      <c r="B102" s="40"/>
      <c r="C102" s="40"/>
      <c r="D102" s="40"/>
      <c r="E102" s="40"/>
      <c r="F102" s="40"/>
      <c r="G102" s="40"/>
      <c r="H102" s="40"/>
      <c r="I102" s="40"/>
      <c r="W102" s="36"/>
    </row>
    <row r="103" spans="1:23">
      <c r="A103" s="39"/>
      <c r="B103" s="40"/>
      <c r="C103" s="40"/>
      <c r="D103" s="40"/>
      <c r="E103" s="40"/>
      <c r="F103" s="40"/>
      <c r="G103" s="40"/>
      <c r="H103" s="40"/>
      <c r="I103" s="40"/>
      <c r="W103" s="36"/>
    </row>
    <row r="104" spans="1:23">
      <c r="A104" s="39"/>
      <c r="B104" s="40"/>
      <c r="C104" s="40"/>
      <c r="D104" s="40"/>
      <c r="E104" s="40"/>
      <c r="F104" s="40"/>
      <c r="G104" s="40"/>
      <c r="H104" s="40"/>
      <c r="I104" s="40"/>
      <c r="W104" s="36"/>
    </row>
    <row r="105" spans="1:23">
      <c r="A105" s="39"/>
      <c r="B105" s="40"/>
      <c r="C105" s="40"/>
      <c r="D105" s="40"/>
      <c r="E105" s="40"/>
      <c r="F105" s="40"/>
      <c r="G105" s="40"/>
      <c r="H105" s="40"/>
      <c r="I105" s="40"/>
      <c r="W105" s="36"/>
    </row>
    <row r="106" spans="1:23">
      <c r="A106" s="39"/>
      <c r="B106" s="40"/>
      <c r="C106" s="40"/>
      <c r="D106" s="40"/>
      <c r="E106" s="40"/>
      <c r="F106" s="40"/>
      <c r="G106" s="40"/>
      <c r="H106" s="40"/>
      <c r="I106" s="40"/>
      <c r="W106" s="36"/>
    </row>
    <row r="107" spans="1:23">
      <c r="A107" s="39"/>
      <c r="B107" s="40"/>
      <c r="C107" s="40"/>
      <c r="D107" s="40"/>
      <c r="E107" s="40"/>
      <c r="F107" s="40"/>
      <c r="G107" s="40"/>
      <c r="H107" s="40"/>
      <c r="I107" s="40"/>
      <c r="W107" s="36"/>
    </row>
    <row r="108" spans="1:23">
      <c r="A108" s="39"/>
      <c r="B108" s="40"/>
      <c r="C108" s="40"/>
      <c r="D108" s="40"/>
      <c r="E108" s="40"/>
      <c r="F108" s="40"/>
      <c r="G108" s="40"/>
      <c r="H108" s="40"/>
      <c r="I108" s="40"/>
      <c r="W108" s="36"/>
    </row>
    <row r="109" spans="1:23">
      <c r="A109" s="39"/>
      <c r="B109" s="40"/>
      <c r="C109" s="40"/>
      <c r="D109" s="40"/>
      <c r="E109" s="40"/>
      <c r="F109" s="40"/>
      <c r="G109" s="40"/>
      <c r="H109" s="40"/>
      <c r="I109" s="40"/>
      <c r="W109" s="36"/>
    </row>
    <row r="110" spans="1:23">
      <c r="A110" s="39"/>
      <c r="B110" s="40"/>
      <c r="C110" s="40"/>
      <c r="D110" s="40"/>
      <c r="E110" s="40"/>
      <c r="F110" s="40"/>
      <c r="G110" s="40"/>
      <c r="H110" s="40"/>
      <c r="I110" s="40"/>
      <c r="W110" s="36"/>
    </row>
    <row r="111" spans="1:23">
      <c r="A111" s="39"/>
      <c r="B111" s="40"/>
      <c r="C111" s="40"/>
      <c r="D111" s="40"/>
      <c r="E111" s="40"/>
      <c r="F111" s="40"/>
      <c r="G111" s="40"/>
      <c r="H111" s="40"/>
      <c r="I111" s="40"/>
      <c r="W111" s="36"/>
    </row>
    <row r="112" spans="1:23">
      <c r="A112" s="39"/>
      <c r="B112" s="40"/>
      <c r="C112" s="40"/>
      <c r="D112" s="40"/>
      <c r="E112" s="40"/>
      <c r="F112" s="40"/>
      <c r="G112" s="40"/>
      <c r="H112" s="40"/>
      <c r="I112" s="40"/>
      <c r="W112" s="36"/>
    </row>
    <row r="113" spans="1:23">
      <c r="A113" s="39"/>
      <c r="B113" s="40"/>
      <c r="C113" s="40"/>
      <c r="D113" s="40"/>
      <c r="E113" s="40"/>
      <c r="F113" s="40"/>
      <c r="G113" s="40"/>
      <c r="H113" s="40"/>
      <c r="I113" s="40"/>
      <c r="W113" s="36"/>
    </row>
    <row r="114" spans="1:23">
      <c r="A114" s="39"/>
      <c r="B114" s="40"/>
      <c r="C114" s="40"/>
      <c r="D114" s="40"/>
      <c r="E114" s="40"/>
      <c r="F114" s="40"/>
      <c r="G114" s="40"/>
      <c r="H114" s="40"/>
      <c r="I114" s="40"/>
      <c r="W114" s="36"/>
    </row>
    <row r="115" spans="1:23">
      <c r="A115" s="39"/>
      <c r="B115" s="40"/>
      <c r="C115" s="40"/>
      <c r="D115" s="40"/>
      <c r="E115" s="40"/>
      <c r="F115" s="40"/>
      <c r="G115" s="40"/>
      <c r="H115" s="40"/>
      <c r="I115" s="40"/>
    </row>
    <row r="116" spans="1:23">
      <c r="A116" s="39"/>
      <c r="B116" s="40"/>
      <c r="C116" s="40"/>
      <c r="D116" s="40"/>
      <c r="E116" s="40"/>
      <c r="F116" s="40"/>
      <c r="G116" s="40"/>
      <c r="H116" s="40"/>
      <c r="I116" s="40"/>
    </row>
  </sheetData>
  <conditionalFormatting sqref="M7">
    <cfRule type="containsErrors" dxfId="7" priority="1" stopIfTrue="1">
      <formula>ISERROR(M7)</formula>
    </cfRule>
  </conditionalFormatting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zoomScale="80" zoomScaleNormal="80" workbookViewId="0">
      <pane xSplit="1" ySplit="6" topLeftCell="B7" activePane="bottomRight" state="frozen"/>
      <selection activeCell="R81" sqref="R81"/>
      <selection pane="topRight" activeCell="R81" sqref="R81"/>
      <selection pane="bottomLeft" activeCell="R81" sqref="R81"/>
      <selection pane="bottomRight" activeCell="R81" sqref="R81"/>
    </sheetView>
  </sheetViews>
  <sheetFormatPr defaultColWidth="7.75" defaultRowHeight="14.25"/>
  <cols>
    <col min="1" max="1" width="7.75" style="11" customWidth="1"/>
    <col min="2" max="2" width="17.75" style="11" customWidth="1"/>
    <col min="3" max="3" width="13.25" style="11" customWidth="1"/>
    <col min="4" max="4" width="18.75" style="11" customWidth="1"/>
    <col min="5" max="5" width="19.125" style="11" customWidth="1"/>
    <col min="6" max="16384" width="7.75" style="11"/>
  </cols>
  <sheetData>
    <row r="1" spans="1:13" s="8" customFormat="1" ht="15">
      <c r="A1" s="123" t="s">
        <v>106</v>
      </c>
      <c r="M1" s="123"/>
    </row>
    <row r="2" spans="1:13">
      <c r="A2" s="124" t="s">
        <v>126</v>
      </c>
      <c r="M2" s="124"/>
    </row>
    <row r="3" spans="1:13">
      <c r="A3" s="126" t="s">
        <v>0</v>
      </c>
      <c r="M3" s="122"/>
    </row>
    <row r="4" spans="1:13" s="8" customFormat="1">
      <c r="A4" s="126" t="s">
        <v>24</v>
      </c>
      <c r="M4" s="125"/>
    </row>
    <row r="5" spans="1:13">
      <c r="A5" s="127" t="s">
        <v>1</v>
      </c>
      <c r="M5" s="125"/>
    </row>
    <row r="6" spans="1:13" ht="42.75">
      <c r="A6" s="12"/>
      <c r="B6" s="19" t="s">
        <v>0</v>
      </c>
      <c r="C6" s="19" t="s">
        <v>7</v>
      </c>
      <c r="D6" s="19" t="s">
        <v>8</v>
      </c>
      <c r="E6" s="19" t="s">
        <v>31</v>
      </c>
    </row>
    <row r="7" spans="1:13">
      <c r="A7" s="13">
        <v>42370</v>
      </c>
      <c r="B7" s="17">
        <v>-0.48006838336915791</v>
      </c>
      <c r="C7" s="17">
        <v>0.22896989557450809</v>
      </c>
      <c r="D7" s="17">
        <v>-2.31391362698173</v>
      </c>
      <c r="E7" s="17">
        <v>5.5919223564019802</v>
      </c>
    </row>
    <row r="8" spans="1:13">
      <c r="A8" s="13">
        <v>42401</v>
      </c>
      <c r="B8" s="17">
        <v>-0.52325004338757708</v>
      </c>
      <c r="C8" s="17">
        <v>0.45337890666029068</v>
      </c>
      <c r="D8" s="17">
        <v>-1.5924825377004197</v>
      </c>
      <c r="E8" s="17">
        <v>0.90995440991025589</v>
      </c>
    </row>
    <row r="9" spans="1:13">
      <c r="A9" s="13">
        <v>42430</v>
      </c>
      <c r="B9" s="17">
        <v>0.91867137522231701</v>
      </c>
      <c r="C9" s="17">
        <v>0.89999907132794021</v>
      </c>
      <c r="D9" s="17">
        <v>0.50015233916592194</v>
      </c>
      <c r="E9" s="17">
        <v>2.9796543394800494</v>
      </c>
    </row>
    <row r="10" spans="1:13">
      <c r="A10" s="13">
        <v>42461</v>
      </c>
      <c r="B10" s="17">
        <v>0.34606979256146531</v>
      </c>
      <c r="C10" s="17">
        <v>1.0743276339200776</v>
      </c>
      <c r="D10" s="17">
        <v>-0.57856849691590639</v>
      </c>
      <c r="E10" s="17">
        <v>2.0205559840750453</v>
      </c>
    </row>
    <row r="11" spans="1:13">
      <c r="A11" s="13">
        <v>42491</v>
      </c>
      <c r="B11" s="17">
        <v>8.8913340917827099E-2</v>
      </c>
      <c r="C11" s="17">
        <v>0.92802746465558528</v>
      </c>
      <c r="D11" s="17">
        <v>-1.4175662021901303</v>
      </c>
      <c r="E11" s="17">
        <v>4.1168093701328559</v>
      </c>
    </row>
    <row r="12" spans="1:13">
      <c r="A12" s="13">
        <v>42522</v>
      </c>
      <c r="B12" s="17">
        <v>0.81669211099639938</v>
      </c>
      <c r="C12" s="17">
        <v>1.5041524074819392</v>
      </c>
      <c r="D12" s="17">
        <v>-0.61260158333563197</v>
      </c>
      <c r="E12" s="17">
        <v>5.0447337832257659</v>
      </c>
    </row>
    <row r="13" spans="1:13">
      <c r="A13" s="13">
        <v>42552</v>
      </c>
      <c r="B13" s="17">
        <v>1.6376809650891886</v>
      </c>
      <c r="C13" s="17">
        <v>2.0236676330761725</v>
      </c>
      <c r="D13" s="17">
        <v>0.71781610742249313</v>
      </c>
      <c r="E13" s="17">
        <v>4.5699490709859276</v>
      </c>
    </row>
    <row r="14" spans="1:13">
      <c r="A14" s="13">
        <v>42583</v>
      </c>
      <c r="B14" s="17">
        <v>1.3891531584075807</v>
      </c>
      <c r="C14" s="17">
        <v>1.6469659478707968</v>
      </c>
      <c r="D14" s="17">
        <v>0.33525463296059854</v>
      </c>
      <c r="E14" s="17">
        <v>5.4386128520485357</v>
      </c>
    </row>
    <row r="15" spans="1:13">
      <c r="A15" s="13">
        <v>42614</v>
      </c>
      <c r="B15" s="17">
        <v>1.9257740295942227</v>
      </c>
      <c r="C15" s="17">
        <v>2.9293571908398377</v>
      </c>
      <c r="D15" s="17">
        <v>0.40932010496608484</v>
      </c>
      <c r="E15" s="17">
        <v>5.3858184673363496</v>
      </c>
    </row>
    <row r="16" spans="1:13">
      <c r="A16" s="13">
        <v>42644</v>
      </c>
      <c r="B16" s="17">
        <v>4.0472114605949656</v>
      </c>
      <c r="C16" s="17">
        <v>3.2614340018399162</v>
      </c>
      <c r="D16" s="17">
        <v>4.0210189988008551</v>
      </c>
      <c r="E16" s="17">
        <v>7.1115439695844032</v>
      </c>
    </row>
    <row r="17" spans="1:5">
      <c r="A17" s="13">
        <v>42675</v>
      </c>
      <c r="B17" s="17">
        <v>4.6261939828818441</v>
      </c>
      <c r="C17" s="17">
        <v>3.5357605516890942</v>
      </c>
      <c r="D17" s="17">
        <v>4.5010320053633848</v>
      </c>
      <c r="E17" s="17">
        <v>9.3011465217112743</v>
      </c>
    </row>
    <row r="18" spans="1:5">
      <c r="A18" s="13">
        <v>42705</v>
      </c>
      <c r="B18" s="17">
        <v>4.4767516857966001</v>
      </c>
      <c r="C18" s="17">
        <v>4.0614549943243077</v>
      </c>
      <c r="D18" s="17">
        <v>3.9244768643286818</v>
      </c>
      <c r="E18" s="17">
        <v>8.6579209355844</v>
      </c>
    </row>
    <row r="19" spans="1:5">
      <c r="A19" s="13">
        <v>42736</v>
      </c>
      <c r="B19" s="17">
        <v>4.8673307029200714</v>
      </c>
      <c r="C19" s="17">
        <v>4.3589476214563661</v>
      </c>
      <c r="D19" s="17">
        <v>4.8909168391645323</v>
      </c>
      <c r="E19" s="17">
        <v>6.6570616557900024</v>
      </c>
    </row>
    <row r="20" spans="1:5">
      <c r="A20" s="13">
        <v>42767</v>
      </c>
      <c r="B20" s="17">
        <v>4.7619893655007672</v>
      </c>
      <c r="C20" s="17">
        <v>4.4928784797013464</v>
      </c>
      <c r="D20" s="17">
        <v>4.7366409946443895</v>
      </c>
      <c r="E20" s="17">
        <v>5.8893729195036002</v>
      </c>
    </row>
    <row r="21" spans="1:5">
      <c r="A21" s="13">
        <v>42795</v>
      </c>
      <c r="B21" s="17">
        <v>4.3034712005758564</v>
      </c>
      <c r="C21" s="17">
        <v>3.832072080031665</v>
      </c>
      <c r="D21" s="17">
        <v>4.7513112773607418</v>
      </c>
      <c r="E21" s="17">
        <v>3.9364282039497738</v>
      </c>
    </row>
    <row r="22" spans="1:5">
      <c r="A22" s="13">
        <v>42826</v>
      </c>
      <c r="B22" s="17">
        <v>5.4066152899347344</v>
      </c>
      <c r="C22" s="17">
        <v>4.5606387526593579</v>
      </c>
      <c r="D22" s="17">
        <v>5.7521494582350101</v>
      </c>
      <c r="E22" s="17">
        <v>6.927652814389802</v>
      </c>
    </row>
    <row r="23" spans="1:5">
      <c r="A23" s="13">
        <v>42856</v>
      </c>
      <c r="B23" s="17">
        <v>5.8310446637966464</v>
      </c>
      <c r="C23" s="17">
        <v>5.412000935672495</v>
      </c>
      <c r="D23" s="17">
        <v>5.6905184455933693</v>
      </c>
      <c r="E23" s="17">
        <v>8.0673160241548629</v>
      </c>
    </row>
    <row r="24" spans="1:5">
      <c r="A24" s="13">
        <v>42887</v>
      </c>
      <c r="B24" s="17">
        <v>6.0952686934181486</v>
      </c>
      <c r="C24" s="17">
        <v>5.0389500748236031</v>
      </c>
      <c r="D24" s="17">
        <v>7.1941682173316934</v>
      </c>
      <c r="E24" s="17">
        <v>4.8190536772858366</v>
      </c>
    </row>
    <row r="25" spans="1:5">
      <c r="A25" s="13">
        <v>42917</v>
      </c>
      <c r="B25" s="17">
        <v>6.2149588217887555</v>
      </c>
      <c r="C25" s="17">
        <v>5.0310864110808353</v>
      </c>
      <c r="D25" s="17">
        <v>7.3940285075662331</v>
      </c>
      <c r="E25" s="17">
        <v>5.0345292921892195</v>
      </c>
    </row>
    <row r="26" spans="1:5">
      <c r="A26" s="13">
        <v>42948</v>
      </c>
      <c r="B26" s="17">
        <v>6.4381179374754822</v>
      </c>
      <c r="C26" s="17">
        <v>5.2057065017705071</v>
      </c>
      <c r="D26" s="17">
        <v>7.5206284396933683</v>
      </c>
      <c r="E26" s="17">
        <v>5.8986662616834877</v>
      </c>
    </row>
    <row r="27" spans="1:5">
      <c r="A27" s="13">
        <v>42979</v>
      </c>
      <c r="B27" s="17">
        <v>6.2507512925756004</v>
      </c>
      <c r="C27" s="17">
        <v>2.7984834943530359</v>
      </c>
      <c r="D27" s="17">
        <v>9.0453055240032256</v>
      </c>
      <c r="E27" s="17">
        <v>5.8710007536400184</v>
      </c>
    </row>
    <row r="28" spans="1:5">
      <c r="A28" s="13">
        <v>43009</v>
      </c>
      <c r="B28" s="17">
        <v>5.5524226565277104</v>
      </c>
      <c r="C28" s="17">
        <v>2.7267556401615423</v>
      </c>
      <c r="D28" s="17">
        <v>7.5277432516657825</v>
      </c>
      <c r="E28" s="17">
        <v>6.7260054820783779</v>
      </c>
    </row>
    <row r="29" spans="1:5">
      <c r="A29" s="13">
        <v>43040</v>
      </c>
      <c r="B29" s="17">
        <v>5.8885500629232155</v>
      </c>
      <c r="C29" s="17">
        <v>2.3826436467632561</v>
      </c>
      <c r="D29" s="17">
        <v>8.900967042421712</v>
      </c>
      <c r="E29" s="17">
        <v>4.672976502878015</v>
      </c>
    </row>
    <row r="30" spans="1:5">
      <c r="A30" s="13">
        <v>43070</v>
      </c>
      <c r="B30" s="17">
        <v>5.3196794755990169</v>
      </c>
      <c r="C30" s="17">
        <v>3.2325860838484459</v>
      </c>
      <c r="D30" s="17">
        <v>7.2031979890754485</v>
      </c>
      <c r="E30" s="17">
        <v>4.1668923605247414</v>
      </c>
    </row>
    <row r="31" spans="1:5">
      <c r="A31" s="13">
        <v>43101</v>
      </c>
      <c r="B31" s="17">
        <v>7.9983006506781038</v>
      </c>
      <c r="C31" s="17">
        <v>4.4162858160118361</v>
      </c>
      <c r="D31" s="17">
        <v>11.134004336148323</v>
      </c>
      <c r="E31" s="17">
        <v>6.4809178394286846</v>
      </c>
    </row>
    <row r="32" spans="1:5">
      <c r="A32" s="13">
        <v>43132</v>
      </c>
      <c r="B32" s="17">
        <v>7.4991654266506345</v>
      </c>
      <c r="C32" s="17">
        <v>4.9214012722352862</v>
      </c>
      <c r="D32" s="17">
        <v>9.4113832535673652</v>
      </c>
      <c r="E32" s="17">
        <v>8.0455184014335259</v>
      </c>
    </row>
    <row r="33" spans="1:5">
      <c r="A33" s="13">
        <v>43160</v>
      </c>
      <c r="B33" s="17">
        <v>8.5023439579709361</v>
      </c>
      <c r="C33" s="17">
        <v>5.899119607165531</v>
      </c>
      <c r="D33" s="17">
        <v>10.00427840403735</v>
      </c>
      <c r="E33" s="17">
        <v>11.095892926554527</v>
      </c>
    </row>
    <row r="34" spans="1:5">
      <c r="A34" s="13">
        <v>43191</v>
      </c>
      <c r="B34" s="17">
        <v>8.1796500999115551</v>
      </c>
      <c r="C34" s="17">
        <v>6.2324870712434688</v>
      </c>
      <c r="D34" s="17">
        <v>9.8711287293945702</v>
      </c>
      <c r="E34" s="17">
        <v>7.4170009751103834</v>
      </c>
    </row>
    <row r="35" spans="1:5">
      <c r="A35" s="13">
        <v>43221</v>
      </c>
      <c r="B35" s="17">
        <v>9.7070165181297341</v>
      </c>
      <c r="C35" s="17">
        <v>6.8954963824175479</v>
      </c>
      <c r="D35" s="17">
        <v>12.362371970729086</v>
      </c>
      <c r="E35" s="17">
        <v>7.5923711120830149</v>
      </c>
    </row>
    <row r="36" spans="1:5">
      <c r="A36" s="13">
        <v>43252</v>
      </c>
      <c r="B36" s="17">
        <v>9.1159533180758388</v>
      </c>
      <c r="C36" s="17">
        <v>7.9626661355324302</v>
      </c>
      <c r="D36" s="17">
        <v>10.457962028700109</v>
      </c>
      <c r="E36" s="17">
        <v>7.0459083195866725</v>
      </c>
    </row>
    <row r="37" spans="1:5">
      <c r="A37" s="13">
        <v>43282</v>
      </c>
      <c r="B37" s="17">
        <v>9.4684866330746189</v>
      </c>
      <c r="C37" s="17">
        <v>8.6723057148659422</v>
      </c>
      <c r="D37" s="17">
        <v>10.475085370774167</v>
      </c>
      <c r="E37" s="17">
        <v>7.6581804017082078</v>
      </c>
    </row>
    <row r="38" spans="1:5">
      <c r="A38" s="13">
        <v>43313</v>
      </c>
      <c r="B38" s="17">
        <v>9.2589479954670537</v>
      </c>
      <c r="C38" s="17">
        <v>8.9941659112458723</v>
      </c>
      <c r="D38" s="17">
        <v>9.9114155641928221</v>
      </c>
      <c r="E38" s="17">
        <v>7.1453909597076972</v>
      </c>
    </row>
    <row r="39" spans="1:5">
      <c r="A39" s="13">
        <v>43344</v>
      </c>
      <c r="B39" s="17">
        <v>9.3164715078201112</v>
      </c>
      <c r="C39" s="17">
        <v>9.4512153827219834</v>
      </c>
      <c r="D39" s="17">
        <v>9.7034937886556918</v>
      </c>
      <c r="E39" s="17">
        <v>6.9710935478803862</v>
      </c>
    </row>
    <row r="40" spans="1:5">
      <c r="A40" s="13">
        <v>43374</v>
      </c>
      <c r="B40" s="17">
        <v>9.9369990809716029</v>
      </c>
      <c r="C40" s="17">
        <v>10.394160671460128</v>
      </c>
      <c r="D40" s="17">
        <v>10.365616547198854</v>
      </c>
      <c r="E40" s="17">
        <v>6.1875130066893007</v>
      </c>
    </row>
    <row r="41" spans="1:5">
      <c r="A41" s="13">
        <v>43405</v>
      </c>
      <c r="B41" s="17">
        <v>10.552877135995445</v>
      </c>
      <c r="C41" s="17">
        <v>10.498564316304453</v>
      </c>
      <c r="D41" s="17">
        <v>10.938980660551564</v>
      </c>
      <c r="E41" s="17">
        <v>8.9191618560923445</v>
      </c>
    </row>
    <row r="42" spans="1:5">
      <c r="A42" s="13">
        <v>43435</v>
      </c>
      <c r="B42" s="17">
        <v>11.361519973158124</v>
      </c>
      <c r="C42" s="17">
        <v>10.385013758368842</v>
      </c>
      <c r="D42" s="17">
        <v>12.324599175403378</v>
      </c>
      <c r="E42" s="17">
        <v>10.432886352439425</v>
      </c>
    </row>
    <row r="43" spans="1:5">
      <c r="A43" s="13">
        <v>43466</v>
      </c>
      <c r="B43" s="17">
        <v>9.8471860373544615</v>
      </c>
      <c r="C43" s="17">
        <v>10.231250418185084</v>
      </c>
      <c r="D43" s="17">
        <v>10.010431573769978</v>
      </c>
      <c r="E43" s="17">
        <v>7.6336896879805209</v>
      </c>
    </row>
    <row r="44" spans="1:5">
      <c r="A44" s="13">
        <v>43497</v>
      </c>
      <c r="B44" s="17">
        <v>10.378738698857575</v>
      </c>
      <c r="C44" s="17">
        <v>10.47199782895423</v>
      </c>
      <c r="D44" s="17">
        <v>10.965700714975668</v>
      </c>
      <c r="E44" s="17">
        <v>7.2373378130318571</v>
      </c>
    </row>
    <row r="45" spans="1:5">
      <c r="A45" s="13">
        <v>43525</v>
      </c>
      <c r="B45" s="17">
        <v>10.564866956965616</v>
      </c>
      <c r="C45" s="17">
        <v>11.007565374677355</v>
      </c>
      <c r="D45" s="17">
        <v>10.998215382638037</v>
      </c>
      <c r="E45" s="17">
        <v>6.8469821550100534</v>
      </c>
    </row>
    <row r="46" spans="1:5">
      <c r="A46" s="13">
        <v>43556</v>
      </c>
      <c r="B46" s="17">
        <v>12.086391037153945</v>
      </c>
      <c r="C46" s="17">
        <v>11.591360007016576</v>
      </c>
      <c r="D46" s="17">
        <v>13.206351006029735</v>
      </c>
      <c r="E46" s="17">
        <v>8.610112242694143</v>
      </c>
    </row>
    <row r="47" spans="1:5">
      <c r="A47" s="13">
        <v>43586</v>
      </c>
      <c r="B47" s="17">
        <v>11.762187118985736</v>
      </c>
      <c r="C47" s="17">
        <v>10.775151345241298</v>
      </c>
      <c r="D47" s="17">
        <v>13.187923589386315</v>
      </c>
      <c r="E47" s="17">
        <v>8.6718294054436171</v>
      </c>
    </row>
    <row r="48" spans="1:5">
      <c r="A48" s="13">
        <v>43617</v>
      </c>
      <c r="B48" s="17">
        <v>12.583161791337943</v>
      </c>
      <c r="C48" s="17">
        <v>10.793046940978243</v>
      </c>
      <c r="D48" s="17">
        <v>14.87935894032708</v>
      </c>
      <c r="E48" s="17">
        <v>8.355989121197922</v>
      </c>
    </row>
    <row r="49" spans="1:5">
      <c r="A49" s="13">
        <v>43647</v>
      </c>
      <c r="B49" s="17">
        <v>12.145946868648622</v>
      </c>
      <c r="C49" s="17">
        <v>10.819345274878287</v>
      </c>
      <c r="D49" s="17">
        <v>14.172235639632106</v>
      </c>
      <c r="E49" s="17">
        <v>7.4687998452776156</v>
      </c>
    </row>
    <row r="50" spans="1:5">
      <c r="A50" s="13">
        <v>43678</v>
      </c>
      <c r="B50" s="17">
        <v>12.591188041416387</v>
      </c>
      <c r="C50" s="17">
        <v>11.169464539855838</v>
      </c>
      <c r="D50" s="17">
        <v>14.892920486929</v>
      </c>
      <c r="E50" s="17">
        <v>6.9594693290539738</v>
      </c>
    </row>
    <row r="51" spans="1:5">
      <c r="A51" s="13">
        <v>43709</v>
      </c>
      <c r="B51" s="17">
        <v>12.501333016085894</v>
      </c>
      <c r="C51" s="17">
        <v>10.739312233690285</v>
      </c>
      <c r="D51" s="17">
        <v>14.754671297611807</v>
      </c>
      <c r="E51" s="17">
        <v>8.372959268038116</v>
      </c>
    </row>
    <row r="52" spans="1:5">
      <c r="A52" s="13">
        <v>43739</v>
      </c>
      <c r="B52" s="17">
        <v>12.405751020575948</v>
      </c>
      <c r="C52" s="17">
        <v>9.8326013709750129</v>
      </c>
      <c r="D52" s="17">
        <v>15.800808276321291</v>
      </c>
      <c r="E52" s="17">
        <v>5.8801519304983572</v>
      </c>
    </row>
    <row r="53" spans="1:5">
      <c r="A53" s="13">
        <v>43770</v>
      </c>
      <c r="B53" s="17">
        <v>11.654836568938947</v>
      </c>
      <c r="C53" s="17">
        <v>10.445122704978374</v>
      </c>
      <c r="D53" s="17">
        <v>13.539033916272246</v>
      </c>
      <c r="E53" s="17">
        <v>7.2164012602045773</v>
      </c>
    </row>
    <row r="54" spans="1:5">
      <c r="A54" s="13">
        <v>43800</v>
      </c>
      <c r="B54" s="17">
        <v>11.648712561196547</v>
      </c>
      <c r="C54" s="17">
        <v>10.397190153007571</v>
      </c>
      <c r="D54" s="17">
        <v>14.135490750810376</v>
      </c>
      <c r="E54" s="17">
        <v>4.4998789575200675</v>
      </c>
    </row>
    <row r="55" spans="1:5">
      <c r="A55" s="13">
        <v>43831</v>
      </c>
      <c r="B55" s="17">
        <v>10.84543310674124</v>
      </c>
      <c r="C55" s="17">
        <v>9.7117582857401743</v>
      </c>
      <c r="D55" s="17">
        <v>13.434556360744864</v>
      </c>
      <c r="E55" s="17">
        <v>2.7688004775736914</v>
      </c>
    </row>
    <row r="56" spans="1:5">
      <c r="A56" s="13">
        <v>43862</v>
      </c>
      <c r="B56" s="17">
        <v>11.046849589530169</v>
      </c>
      <c r="C56" s="17">
        <v>9.7157889406269646</v>
      </c>
      <c r="D56" s="17">
        <v>13.444697186551196</v>
      </c>
      <c r="E56" s="17">
        <v>4.6186734829374956</v>
      </c>
    </row>
    <row r="57" spans="1:5">
      <c r="A57" s="13">
        <v>43891</v>
      </c>
      <c r="B57" s="17">
        <v>9.9536858028844648</v>
      </c>
      <c r="C57" s="17">
        <v>9.063571499298078</v>
      </c>
      <c r="D57" s="17">
        <v>11.95105016778615</v>
      </c>
      <c r="E57" s="17">
        <v>3.7811787070569238</v>
      </c>
    </row>
    <row r="58" spans="1:5">
      <c r="A58" s="13">
        <v>43922</v>
      </c>
      <c r="B58" s="17">
        <v>4.8444545577404767</v>
      </c>
      <c r="C58" s="17">
        <v>8.3619099520148694</v>
      </c>
      <c r="D58" s="17">
        <v>1.9674879351556456</v>
      </c>
      <c r="E58" s="17">
        <v>5.3724091551266611</v>
      </c>
    </row>
    <row r="59" spans="1:5">
      <c r="A59" s="13">
        <v>43952</v>
      </c>
      <c r="B59" s="17">
        <v>2.8569822805826277</v>
      </c>
      <c r="C59" s="17">
        <v>-3.7609391527524423</v>
      </c>
      <c r="D59" s="17">
        <v>7.6847457893966009</v>
      </c>
      <c r="E59" s="17">
        <v>4.6473509284864463</v>
      </c>
    </row>
    <row r="60" spans="1:5">
      <c r="A60" s="13">
        <v>43983</v>
      </c>
      <c r="B60" s="83">
        <v>1.8930025664363228</v>
      </c>
      <c r="C60" s="83">
        <v>-4.9815622839766434</v>
      </c>
      <c r="D60" s="83">
        <v>6.7544786006648678</v>
      </c>
      <c r="E60" s="83">
        <v>4.4831265576560639</v>
      </c>
    </row>
  </sheetData>
  <conditionalFormatting sqref="M5">
    <cfRule type="containsErrors" dxfId="6" priority="1" stopIfTrue="1">
      <formula>ISERROR(M5)</formula>
    </cfRule>
  </conditionalFormatting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1"/>
  <sheetViews>
    <sheetView zoomScale="80" zoomScaleNormal="80" workbookViewId="0">
      <pane xSplit="1" ySplit="6" topLeftCell="B7" activePane="bottomRight" state="frozen"/>
      <selection activeCell="R81" sqref="R81"/>
      <selection pane="topRight" activeCell="R81" sqref="R81"/>
      <selection pane="bottomLeft" activeCell="R81" sqref="R81"/>
      <selection pane="bottomRight" activeCell="R81" sqref="R81"/>
    </sheetView>
  </sheetViews>
  <sheetFormatPr defaultColWidth="7.75" defaultRowHeight="14.25"/>
  <cols>
    <col min="1" max="16384" width="7.75" style="20"/>
  </cols>
  <sheetData>
    <row r="1" spans="1:14" s="24" customFormat="1" ht="15">
      <c r="A1" s="123" t="s">
        <v>106</v>
      </c>
      <c r="N1" s="123"/>
    </row>
    <row r="2" spans="1:14">
      <c r="A2" s="124" t="s">
        <v>127</v>
      </c>
      <c r="N2" s="124"/>
    </row>
    <row r="3" spans="1:14" s="24" customFormat="1">
      <c r="A3" s="126" t="s">
        <v>7</v>
      </c>
      <c r="N3" s="126"/>
    </row>
    <row r="4" spans="1:14" s="24" customFormat="1">
      <c r="A4" s="28" t="s">
        <v>24</v>
      </c>
      <c r="N4" s="126"/>
    </row>
    <row r="5" spans="1:14">
      <c r="A5" s="25" t="s">
        <v>1</v>
      </c>
      <c r="N5" s="126"/>
    </row>
    <row r="6" spans="1:14">
      <c r="B6" s="20" t="s">
        <v>7</v>
      </c>
      <c r="C6" s="20" t="s">
        <v>25</v>
      </c>
      <c r="D6" s="20" t="s">
        <v>26</v>
      </c>
      <c r="E6" s="20" t="s">
        <v>27</v>
      </c>
      <c r="N6" s="127"/>
    </row>
    <row r="7" spans="1:14">
      <c r="A7" s="29">
        <v>42370</v>
      </c>
      <c r="B7" s="30">
        <v>0.22896989557450809</v>
      </c>
      <c r="C7" s="30">
        <v>0.54504886467763924</v>
      </c>
      <c r="D7" s="30">
        <v>-2.3507225124822497</v>
      </c>
      <c r="E7" s="30">
        <v>1.4842541236771609</v>
      </c>
    </row>
    <row r="8" spans="1:14">
      <c r="A8" s="29">
        <v>42401</v>
      </c>
      <c r="B8" s="30">
        <v>0.45337890666029068</v>
      </c>
      <c r="C8" s="30">
        <v>1.2084506342764314</v>
      </c>
      <c r="D8" s="30">
        <v>-9.8131271489195058</v>
      </c>
      <c r="E8" s="30">
        <v>0.20439286355480135</v>
      </c>
    </row>
    <row r="9" spans="1:14">
      <c r="A9" s="29">
        <v>42430</v>
      </c>
      <c r="B9" s="30">
        <v>0.89999907132794021</v>
      </c>
      <c r="C9" s="30">
        <v>1.2492714925944597</v>
      </c>
      <c r="D9" s="30">
        <v>-9.6015566134005752</v>
      </c>
      <c r="E9" s="30">
        <v>-2.2374419638510119</v>
      </c>
    </row>
    <row r="10" spans="1:14">
      <c r="A10" s="29">
        <v>42461</v>
      </c>
      <c r="B10" s="30">
        <v>1.0743276339200776</v>
      </c>
      <c r="C10" s="30">
        <v>0.80658176048591201</v>
      </c>
      <c r="D10" s="30">
        <v>-10.12466551584167</v>
      </c>
      <c r="E10" s="30">
        <v>-1.6173773014200066</v>
      </c>
    </row>
    <row r="11" spans="1:14">
      <c r="A11" s="29">
        <v>42491</v>
      </c>
      <c r="B11" s="30">
        <v>0.92802746465558528</v>
      </c>
      <c r="C11" s="30">
        <v>0.90698217161421724</v>
      </c>
      <c r="D11" s="30">
        <v>-12.362629855948668</v>
      </c>
      <c r="E11" s="30">
        <v>-0.52880555979930932</v>
      </c>
    </row>
    <row r="12" spans="1:14">
      <c r="A12" s="29">
        <v>42522</v>
      </c>
      <c r="B12" s="30">
        <v>1.5041524074819392</v>
      </c>
      <c r="C12" s="30">
        <v>1.2147672781860308</v>
      </c>
      <c r="D12" s="30">
        <v>-7.8309426294537872</v>
      </c>
      <c r="E12" s="30">
        <v>-1.4664143854565879</v>
      </c>
    </row>
    <row r="13" spans="1:14">
      <c r="A13" s="29">
        <v>42552</v>
      </c>
      <c r="B13" s="30">
        <v>2.0236676330761725</v>
      </c>
      <c r="C13" s="30">
        <v>1.7402637573633513</v>
      </c>
      <c r="D13" s="30">
        <v>-3.980653099702991</v>
      </c>
      <c r="E13" s="30">
        <v>0.42583420229857438</v>
      </c>
    </row>
    <row r="14" spans="1:14">
      <c r="A14" s="29">
        <v>42583</v>
      </c>
      <c r="B14" s="30">
        <v>1.6469659478707968</v>
      </c>
      <c r="C14" s="30">
        <v>-0.29122859603893403</v>
      </c>
      <c r="D14" s="30">
        <v>-0.49668454848772114</v>
      </c>
      <c r="E14" s="30">
        <v>2.1223784464978905</v>
      </c>
    </row>
    <row r="15" spans="1:14">
      <c r="A15" s="29">
        <v>42614</v>
      </c>
      <c r="B15" s="30">
        <v>2.9293571908398377</v>
      </c>
      <c r="C15" s="30">
        <v>2.4752555208044384</v>
      </c>
      <c r="D15" s="30">
        <v>3.2489233065587939</v>
      </c>
      <c r="E15" s="30">
        <v>-2.046498245032268</v>
      </c>
    </row>
    <row r="16" spans="1:14">
      <c r="A16" s="29">
        <v>42644</v>
      </c>
      <c r="B16" s="30">
        <v>3.2614340018399162</v>
      </c>
      <c r="C16" s="30">
        <v>3.2821324742864419</v>
      </c>
      <c r="D16" s="30">
        <v>5.8497372424667304</v>
      </c>
      <c r="E16" s="30">
        <v>-3.6371359729530752</v>
      </c>
    </row>
    <row r="17" spans="1:5">
      <c r="A17" s="29">
        <v>42675</v>
      </c>
      <c r="B17" s="30">
        <v>3.5357605516890942</v>
      </c>
      <c r="C17" s="30">
        <v>3.2098933841224095</v>
      </c>
      <c r="D17" s="30">
        <v>7.2753370669465625</v>
      </c>
      <c r="E17" s="30">
        <v>-3.0478077198708604</v>
      </c>
    </row>
    <row r="18" spans="1:5">
      <c r="A18" s="29">
        <v>42705</v>
      </c>
      <c r="B18" s="30">
        <v>4.0614549943243077</v>
      </c>
      <c r="C18" s="30">
        <v>3.35943986657756</v>
      </c>
      <c r="D18" s="30">
        <v>6.0789717924882609</v>
      </c>
      <c r="E18" s="30">
        <v>0.23764847871757411</v>
      </c>
    </row>
    <row r="19" spans="1:5">
      <c r="A19" s="29">
        <v>42736</v>
      </c>
      <c r="B19" s="30">
        <v>4.3589476214563661</v>
      </c>
      <c r="C19" s="30">
        <v>1.6720861930929374</v>
      </c>
      <c r="D19" s="30">
        <v>5.9017262303067639</v>
      </c>
      <c r="E19" s="30">
        <v>4.7492718671534533</v>
      </c>
    </row>
    <row r="20" spans="1:5">
      <c r="A20" s="29">
        <v>42767</v>
      </c>
      <c r="B20" s="30">
        <v>4.4928784797013464</v>
      </c>
      <c r="C20" s="30">
        <v>2.5566681632684549</v>
      </c>
      <c r="D20" s="30">
        <v>4.2727649148433642</v>
      </c>
      <c r="E20" s="30">
        <v>4.1731842968442123</v>
      </c>
    </row>
    <row r="21" spans="1:5">
      <c r="A21" s="29">
        <v>42795</v>
      </c>
      <c r="B21" s="30">
        <v>3.832072080031665</v>
      </c>
      <c r="C21" s="30">
        <v>2.4185715872672375</v>
      </c>
      <c r="D21" s="30">
        <v>-2.8820828446742581</v>
      </c>
      <c r="E21" s="30">
        <v>4.2530850519332546</v>
      </c>
    </row>
    <row r="22" spans="1:5">
      <c r="A22" s="29">
        <v>42826</v>
      </c>
      <c r="B22" s="30">
        <v>4.5606387526593579</v>
      </c>
      <c r="C22" s="30">
        <v>2.4151706885814406</v>
      </c>
      <c r="D22" s="30">
        <v>-1.6194538643237877</v>
      </c>
      <c r="E22" s="30">
        <v>5.638923038537726</v>
      </c>
    </row>
    <row r="23" spans="1:5">
      <c r="A23" s="29">
        <v>42856</v>
      </c>
      <c r="B23" s="30">
        <v>5.412000935672495</v>
      </c>
      <c r="C23" s="30">
        <v>2.474230443911722</v>
      </c>
      <c r="D23" s="30">
        <v>4.8937445824689689</v>
      </c>
      <c r="E23" s="30">
        <v>7.6124311045114581</v>
      </c>
    </row>
    <row r="24" spans="1:5">
      <c r="A24" s="29">
        <v>42887</v>
      </c>
      <c r="B24" s="30">
        <v>5.0389500748236031</v>
      </c>
      <c r="C24" s="30">
        <v>2.1460795881619958</v>
      </c>
      <c r="D24" s="30">
        <v>10.738519056963696</v>
      </c>
      <c r="E24" s="30">
        <v>6.6414373815171643</v>
      </c>
    </row>
    <row r="25" spans="1:5">
      <c r="A25" s="29">
        <v>42917</v>
      </c>
      <c r="B25" s="30">
        <v>5.0310864110808353</v>
      </c>
      <c r="C25" s="30">
        <v>1.6101251775557159</v>
      </c>
      <c r="D25" s="30">
        <v>10.039553068341903</v>
      </c>
      <c r="E25" s="30">
        <v>8.0918890386261211</v>
      </c>
    </row>
    <row r="26" spans="1:5">
      <c r="A26" s="29">
        <v>42948</v>
      </c>
      <c r="B26" s="30">
        <v>5.2057065017705071</v>
      </c>
      <c r="C26" s="30">
        <v>1.2740377042648134</v>
      </c>
      <c r="D26" s="30">
        <v>15.485362385532667</v>
      </c>
      <c r="E26" s="30">
        <v>5.6891631075397129</v>
      </c>
    </row>
    <row r="27" spans="1:5">
      <c r="A27" s="29">
        <v>42979</v>
      </c>
      <c r="B27" s="30">
        <v>2.7984834943530359</v>
      </c>
      <c r="C27" s="30">
        <v>-2.8730000958702817E-2</v>
      </c>
      <c r="D27" s="30">
        <v>9.6949383314690891</v>
      </c>
      <c r="E27" s="30">
        <v>7.3673222397793126</v>
      </c>
    </row>
    <row r="28" spans="1:5">
      <c r="A28" s="29">
        <v>43009</v>
      </c>
      <c r="B28" s="30">
        <v>2.7267556401615423</v>
      </c>
      <c r="C28" s="30">
        <v>1.2837212352204972</v>
      </c>
      <c r="D28" s="30">
        <v>8.4165271822546543</v>
      </c>
      <c r="E28" s="30">
        <v>5.3869945492990325</v>
      </c>
    </row>
    <row r="29" spans="1:5">
      <c r="A29" s="29">
        <v>43040</v>
      </c>
      <c r="B29" s="30">
        <v>2.3826436467632561</v>
      </c>
      <c r="C29" s="30">
        <v>1.4926598268084774</v>
      </c>
      <c r="D29" s="30">
        <v>4.3262563989552802</v>
      </c>
      <c r="E29" s="30">
        <v>0.71418160186959767</v>
      </c>
    </row>
    <row r="30" spans="1:5">
      <c r="A30" s="29">
        <v>43070</v>
      </c>
      <c r="B30" s="30">
        <v>3.2325860838484459</v>
      </c>
      <c r="C30" s="30">
        <v>1.1839623937633661</v>
      </c>
      <c r="D30" s="30">
        <v>0.23925110092713453</v>
      </c>
      <c r="E30" s="30">
        <v>2.4742193387170346</v>
      </c>
    </row>
    <row r="31" spans="1:5">
      <c r="A31" s="29">
        <v>43101</v>
      </c>
      <c r="B31" s="30">
        <v>4.4162858160118361</v>
      </c>
      <c r="C31" s="30">
        <v>2.054835025903003</v>
      </c>
      <c r="D31" s="30">
        <v>3.9498942936120045</v>
      </c>
      <c r="E31" s="30">
        <v>6.2217904824010333</v>
      </c>
    </row>
    <row r="32" spans="1:5">
      <c r="A32" s="29">
        <v>43132</v>
      </c>
      <c r="B32" s="30">
        <v>4.9214012722352862</v>
      </c>
      <c r="C32" s="30">
        <v>1.4771413621214435</v>
      </c>
      <c r="D32" s="30">
        <v>6.2132728442915663</v>
      </c>
      <c r="E32" s="30">
        <v>11.314861399003846</v>
      </c>
    </row>
    <row r="33" spans="1:5">
      <c r="A33" s="29">
        <v>43160</v>
      </c>
      <c r="B33" s="30">
        <v>5.899119607165531</v>
      </c>
      <c r="C33" s="30">
        <v>1.4794715774444995</v>
      </c>
      <c r="D33" s="30">
        <v>13.762918363765422</v>
      </c>
      <c r="E33" s="30">
        <v>14.567433136991028</v>
      </c>
    </row>
    <row r="34" spans="1:5">
      <c r="A34" s="29">
        <v>43191</v>
      </c>
      <c r="B34" s="30">
        <v>6.2324870712434688</v>
      </c>
      <c r="C34" s="30">
        <v>2.0293594344460217</v>
      </c>
      <c r="D34" s="30">
        <v>15.898205303347652</v>
      </c>
      <c r="E34" s="30">
        <v>14.953472487124003</v>
      </c>
    </row>
    <row r="35" spans="1:5">
      <c r="A35" s="29">
        <v>43221</v>
      </c>
      <c r="B35" s="30">
        <v>6.8954963824175479</v>
      </c>
      <c r="C35" s="30">
        <v>2.5089837488143445</v>
      </c>
      <c r="D35" s="30">
        <v>13.749084906834199</v>
      </c>
      <c r="E35" s="30">
        <v>14.914467472001718</v>
      </c>
    </row>
    <row r="36" spans="1:5">
      <c r="A36" s="29">
        <v>43252</v>
      </c>
      <c r="B36" s="30">
        <v>7.9626661355324302</v>
      </c>
      <c r="C36" s="30">
        <v>3.2389713752687612</v>
      </c>
      <c r="D36" s="30">
        <v>15.373962676628096</v>
      </c>
      <c r="E36" s="30">
        <v>14.089683767535206</v>
      </c>
    </row>
    <row r="37" spans="1:5">
      <c r="A37" s="29">
        <v>43282</v>
      </c>
      <c r="B37" s="30">
        <v>8.6723057148659422</v>
      </c>
      <c r="C37" s="30">
        <v>4.3648109274218001</v>
      </c>
      <c r="D37" s="30">
        <v>15.890222075290112</v>
      </c>
      <c r="E37" s="30">
        <v>12.801343710437834</v>
      </c>
    </row>
    <row r="38" spans="1:5">
      <c r="A38" s="29">
        <v>43313</v>
      </c>
      <c r="B38" s="30">
        <v>8.9941659112458723</v>
      </c>
      <c r="C38" s="30">
        <v>3.9869279763965011</v>
      </c>
      <c r="D38" s="30">
        <v>16.389129421613589</v>
      </c>
      <c r="E38" s="30">
        <v>16.548213462891809</v>
      </c>
    </row>
    <row r="39" spans="1:5">
      <c r="A39" s="29">
        <v>43344</v>
      </c>
      <c r="B39" s="30">
        <v>9.4512153827219834</v>
      </c>
      <c r="C39" s="30">
        <v>4.6853290414140361</v>
      </c>
      <c r="D39" s="30">
        <v>15.755565234101326</v>
      </c>
      <c r="E39" s="30">
        <v>12.968453369141912</v>
      </c>
    </row>
    <row r="40" spans="1:5">
      <c r="A40" s="29">
        <v>43374</v>
      </c>
      <c r="B40" s="30">
        <v>10.394160671460128</v>
      </c>
      <c r="C40" s="30">
        <v>5.196654036683455</v>
      </c>
      <c r="D40" s="30">
        <v>10.36546373102712</v>
      </c>
      <c r="E40" s="30">
        <v>10.293513861189112</v>
      </c>
    </row>
    <row r="41" spans="1:5">
      <c r="A41" s="29">
        <v>43405</v>
      </c>
      <c r="B41" s="30">
        <v>10.498564316304453</v>
      </c>
      <c r="C41" s="30">
        <v>4.9072731102475444</v>
      </c>
      <c r="D41" s="30">
        <v>6.2747032286641939</v>
      </c>
      <c r="E41" s="30">
        <v>10.96637806274974</v>
      </c>
    </row>
    <row r="42" spans="1:5">
      <c r="A42" s="29">
        <v>43435</v>
      </c>
      <c r="B42" s="30">
        <v>10.385013758368842</v>
      </c>
      <c r="C42" s="30">
        <v>5.2525657537033226</v>
      </c>
      <c r="D42" s="30">
        <v>6.1200360817121862</v>
      </c>
      <c r="E42" s="30">
        <v>9.8276811285010268</v>
      </c>
    </row>
    <row r="43" spans="1:5">
      <c r="A43" s="29">
        <v>43466</v>
      </c>
      <c r="B43" s="30">
        <v>10.231250418185084</v>
      </c>
      <c r="C43" s="30">
        <v>4.5049266301416822</v>
      </c>
      <c r="D43" s="30">
        <v>6.795260367795251</v>
      </c>
      <c r="E43" s="30">
        <v>12.668896431151921</v>
      </c>
    </row>
    <row r="44" spans="1:5">
      <c r="A44" s="29">
        <v>43497</v>
      </c>
      <c r="B44" s="30">
        <v>10.47199782895423</v>
      </c>
      <c r="C44" s="30">
        <v>4.6325255574201094</v>
      </c>
      <c r="D44" s="30">
        <v>11.596728378817375</v>
      </c>
      <c r="E44" s="30">
        <v>11.154920402840759</v>
      </c>
    </row>
    <row r="45" spans="1:5">
      <c r="A45" s="29">
        <v>43525</v>
      </c>
      <c r="B45" s="30">
        <v>11.007565374677355</v>
      </c>
      <c r="C45" s="30">
        <v>5.0445373030544971</v>
      </c>
      <c r="D45" s="30">
        <v>19.077307812513467</v>
      </c>
      <c r="E45" s="30">
        <v>13.837492091085153</v>
      </c>
    </row>
    <row r="46" spans="1:5">
      <c r="A46" s="29">
        <v>43556</v>
      </c>
      <c r="B46" s="30">
        <v>11.591360007016576</v>
      </c>
      <c r="C46" s="30">
        <v>4.5269097507429876</v>
      </c>
      <c r="D46" s="30">
        <v>19.117821304208491</v>
      </c>
      <c r="E46" s="30">
        <v>13.721489530804234</v>
      </c>
    </row>
    <row r="47" spans="1:5">
      <c r="A47" s="29">
        <v>43586</v>
      </c>
      <c r="B47" s="30">
        <v>10.775151345241298</v>
      </c>
      <c r="C47" s="30">
        <v>3.5458411754206054</v>
      </c>
      <c r="D47" s="30">
        <v>18.773947742926893</v>
      </c>
      <c r="E47" s="30">
        <v>14.524584393498799</v>
      </c>
    </row>
    <row r="48" spans="1:5">
      <c r="A48" s="29">
        <v>43617</v>
      </c>
      <c r="B48" s="30">
        <v>10.793046940978243</v>
      </c>
      <c r="C48" s="30">
        <v>3.9233612550196426</v>
      </c>
      <c r="D48" s="30">
        <v>16.046102616815233</v>
      </c>
      <c r="E48" s="30">
        <v>10.335323949155281</v>
      </c>
    </row>
    <row r="49" spans="1:5">
      <c r="A49" s="29">
        <v>43647</v>
      </c>
      <c r="B49" s="30">
        <v>10.819345274878287</v>
      </c>
      <c r="C49" s="30">
        <v>3.937386797249502</v>
      </c>
      <c r="D49" s="30">
        <v>16.834843539099765</v>
      </c>
      <c r="E49" s="30">
        <v>9.9305190419196094</v>
      </c>
    </row>
    <row r="50" spans="1:5">
      <c r="A50" s="29">
        <v>43678</v>
      </c>
      <c r="B50" s="30">
        <v>11.169464539855838</v>
      </c>
      <c r="C50" s="30">
        <v>5.0589402178907932</v>
      </c>
      <c r="D50" s="30">
        <v>16.797328453055655</v>
      </c>
      <c r="E50" s="30">
        <v>10.099087781243284</v>
      </c>
    </row>
    <row r="51" spans="1:5">
      <c r="A51" s="29">
        <v>43709</v>
      </c>
      <c r="B51" s="30">
        <v>10.739312233690285</v>
      </c>
      <c r="C51" s="30">
        <v>4.7395726983624087</v>
      </c>
      <c r="D51" s="30">
        <v>11.608600200295484</v>
      </c>
      <c r="E51" s="30">
        <v>14.584478851295259</v>
      </c>
    </row>
    <row r="52" spans="1:5">
      <c r="A52" s="29">
        <v>43739</v>
      </c>
      <c r="B52" s="30">
        <v>9.8326013709750129</v>
      </c>
      <c r="C52" s="30">
        <v>3.8123452937562945</v>
      </c>
      <c r="D52" s="30">
        <v>5.4803650031891635</v>
      </c>
      <c r="E52" s="30">
        <v>17.504552904461733</v>
      </c>
    </row>
    <row r="53" spans="1:5">
      <c r="A53" s="29">
        <v>43770</v>
      </c>
      <c r="B53" s="30">
        <v>10.445122704978374</v>
      </c>
      <c r="C53" s="30">
        <v>4.0050480523228487</v>
      </c>
      <c r="D53" s="30">
        <v>7.601648090778852</v>
      </c>
      <c r="E53" s="30">
        <v>14.240273778454451</v>
      </c>
    </row>
    <row r="54" spans="1:5">
      <c r="A54" s="29">
        <v>43800</v>
      </c>
      <c r="B54" s="30">
        <v>10.397190153007571</v>
      </c>
      <c r="C54" s="30">
        <v>4.2354997097407789</v>
      </c>
      <c r="D54" s="30">
        <v>5.4775125124416206</v>
      </c>
      <c r="E54" s="30">
        <v>7.552412309778191</v>
      </c>
    </row>
    <row r="55" spans="1:5">
      <c r="A55" s="29">
        <v>43831</v>
      </c>
      <c r="B55" s="30">
        <v>9.7117582857401743</v>
      </c>
      <c r="C55" s="30">
        <v>4.3080755496415151</v>
      </c>
      <c r="D55" s="30">
        <v>1.2650805863684553</v>
      </c>
      <c r="E55" s="30">
        <v>3.0972509184614267</v>
      </c>
    </row>
    <row r="56" spans="1:5">
      <c r="A56" s="29">
        <v>43862</v>
      </c>
      <c r="B56" s="30">
        <v>9.7157889406269646</v>
      </c>
      <c r="C56" s="30">
        <v>4.1946023627140505</v>
      </c>
      <c r="D56" s="30">
        <v>3.0688900259786749</v>
      </c>
      <c r="E56" s="30">
        <v>0.34708193528889808</v>
      </c>
    </row>
    <row r="57" spans="1:5">
      <c r="A57" s="29">
        <v>43891</v>
      </c>
      <c r="B57" s="30">
        <v>9.063571499298078</v>
      </c>
      <c r="C57" s="30">
        <v>4.4381344267755907</v>
      </c>
      <c r="D57" s="30">
        <v>-0.75671140571984097</v>
      </c>
      <c r="E57" s="30">
        <v>0.98065180389494344</v>
      </c>
    </row>
    <row r="58" spans="1:5">
      <c r="A58" s="29">
        <v>43922</v>
      </c>
      <c r="B58" s="21">
        <v>8.3619099520148694</v>
      </c>
      <c r="C58" s="21">
        <v>4.9714114219875114</v>
      </c>
      <c r="D58" s="21">
        <v>-0.36108440088143823</v>
      </c>
      <c r="E58" s="21">
        <v>3.1649207151127001</v>
      </c>
    </row>
    <row r="59" spans="1:5">
      <c r="A59" s="29">
        <v>43952</v>
      </c>
      <c r="B59" s="21">
        <v>-3.7609391527524423</v>
      </c>
      <c r="C59" s="21">
        <v>-11.380387677811513</v>
      </c>
      <c r="D59" s="21">
        <v>-0.57139448837250484</v>
      </c>
      <c r="E59" s="21">
        <v>0.52493848603398874</v>
      </c>
    </row>
    <row r="60" spans="1:5">
      <c r="A60" s="29">
        <v>43983</v>
      </c>
      <c r="B60" s="21">
        <v>-4.9815622839766434</v>
      </c>
      <c r="C60" s="21">
        <v>-11.549811411564065</v>
      </c>
      <c r="D60" s="21">
        <v>3.124110108455298</v>
      </c>
      <c r="E60" s="21">
        <v>4.6577976659159646</v>
      </c>
    </row>
    <row r="61" spans="1:5">
      <c r="B61" s="21"/>
      <c r="C61" s="21"/>
      <c r="D61" s="21"/>
      <c r="E61" s="21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zoomScale="80" zoomScaleNormal="80" workbookViewId="0">
      <pane xSplit="1" ySplit="6" topLeftCell="B7" activePane="bottomRight" state="frozen"/>
      <selection activeCell="R81" sqref="R81"/>
      <selection pane="topRight" activeCell="R81" sqref="R81"/>
      <selection pane="bottomLeft" activeCell="R81" sqref="R81"/>
      <selection pane="bottomRight" activeCell="R81" sqref="R81"/>
    </sheetView>
  </sheetViews>
  <sheetFormatPr defaultColWidth="7.75" defaultRowHeight="14.25"/>
  <cols>
    <col min="1" max="1" width="7.75" style="14"/>
    <col min="2" max="2" width="17.375" style="14" customWidth="1"/>
    <col min="3" max="3" width="19.5" style="14" customWidth="1"/>
    <col min="4" max="4" width="17" style="14" customWidth="1"/>
    <col min="5" max="5" width="20.125" style="14" customWidth="1"/>
    <col min="6" max="16384" width="7.75" style="14"/>
  </cols>
  <sheetData>
    <row r="1" spans="1:13" s="8" customFormat="1" ht="15">
      <c r="A1" s="123" t="s">
        <v>106</v>
      </c>
      <c r="M1" s="123"/>
    </row>
    <row r="2" spans="1:13">
      <c r="A2" s="124" t="s">
        <v>129</v>
      </c>
      <c r="M2" s="124"/>
    </row>
    <row r="3" spans="1:13" s="8" customFormat="1">
      <c r="A3" s="126" t="s">
        <v>8</v>
      </c>
      <c r="M3" s="126"/>
    </row>
    <row r="4" spans="1:13" s="8" customFormat="1">
      <c r="A4" s="18" t="s">
        <v>24</v>
      </c>
      <c r="M4" s="126"/>
    </row>
    <row r="5" spans="1:13">
      <c r="A5" s="7" t="s">
        <v>1</v>
      </c>
      <c r="M5" s="126"/>
    </row>
    <row r="6" spans="1:13" ht="28.5">
      <c r="B6" s="22" t="s">
        <v>8</v>
      </c>
      <c r="C6" s="22" t="s">
        <v>28</v>
      </c>
      <c r="D6" s="22" t="s">
        <v>29</v>
      </c>
      <c r="E6" s="22" t="s">
        <v>30</v>
      </c>
      <c r="M6" s="127"/>
    </row>
    <row r="7" spans="1:13">
      <c r="A7" s="15">
        <v>42370</v>
      </c>
      <c r="B7" s="21">
        <v>-2.31391362698173</v>
      </c>
      <c r="C7" s="42">
        <v>-3.1509481199160803</v>
      </c>
      <c r="D7" s="42">
        <v>-1.9885462931441111</v>
      </c>
      <c r="E7" s="42">
        <v>-2.620252021996194</v>
      </c>
    </row>
    <row r="8" spans="1:13">
      <c r="A8" s="15">
        <v>42401</v>
      </c>
      <c r="B8" s="21">
        <v>-1.5924825377004197</v>
      </c>
      <c r="C8" s="42">
        <v>-3.2138438973922945</v>
      </c>
      <c r="D8" s="42">
        <v>1.7944386527033203</v>
      </c>
      <c r="E8" s="42">
        <v>-0.76600205802600385</v>
      </c>
    </row>
    <row r="9" spans="1:13">
      <c r="A9" s="15">
        <v>42430</v>
      </c>
      <c r="B9" s="21">
        <v>0.50015233916592194</v>
      </c>
      <c r="C9" s="42">
        <v>-2.8146718648918778</v>
      </c>
      <c r="D9" s="42">
        <v>8.2832295255673927</v>
      </c>
      <c r="E9" s="42">
        <v>1.0235480220867714</v>
      </c>
    </row>
    <row r="10" spans="1:13">
      <c r="A10" s="15">
        <v>42461</v>
      </c>
      <c r="B10" s="21">
        <v>-0.57856849691590639</v>
      </c>
      <c r="C10" s="42">
        <v>-2.6102372780295866</v>
      </c>
      <c r="D10" s="42">
        <v>5.3387656281523164</v>
      </c>
      <c r="E10" s="42">
        <v>2.7762933826616916</v>
      </c>
    </row>
    <row r="11" spans="1:13">
      <c r="A11" s="15">
        <v>42491</v>
      </c>
      <c r="B11" s="21">
        <v>-1.4175662021901303</v>
      </c>
      <c r="C11" s="42">
        <v>-3.5354653492089341</v>
      </c>
      <c r="D11" s="42">
        <v>3.0190239843762186</v>
      </c>
      <c r="E11" s="42">
        <v>2.6790287974084634</v>
      </c>
    </row>
    <row r="12" spans="1:13">
      <c r="A12" s="15">
        <v>42522</v>
      </c>
      <c r="B12" s="21">
        <v>-0.61260158333563197</v>
      </c>
      <c r="C12" s="42">
        <v>-2.2652618882514304</v>
      </c>
      <c r="D12" s="42">
        <v>2.54358236098156</v>
      </c>
      <c r="E12" s="42">
        <v>3.7213762728960376</v>
      </c>
    </row>
    <row r="13" spans="1:13">
      <c r="A13" s="15">
        <v>42552</v>
      </c>
      <c r="B13" s="21">
        <v>0.71781610742249313</v>
      </c>
      <c r="C13" s="42">
        <v>-2.4636500621505633</v>
      </c>
      <c r="D13" s="42">
        <v>13.593790539281642</v>
      </c>
      <c r="E13" s="42">
        <v>1.7552094383393069</v>
      </c>
    </row>
    <row r="14" spans="1:13">
      <c r="A14" s="15">
        <v>42583</v>
      </c>
      <c r="B14" s="21">
        <v>0.33525463296059854</v>
      </c>
      <c r="C14" s="42">
        <v>-0.35654133333086691</v>
      </c>
      <c r="D14" s="42">
        <v>7.3913045461853244</v>
      </c>
      <c r="E14" s="42">
        <v>2.8187060240077813</v>
      </c>
    </row>
    <row r="15" spans="1:13">
      <c r="A15" s="15">
        <v>42614</v>
      </c>
      <c r="B15" s="21">
        <v>0.40932010496608484</v>
      </c>
      <c r="C15" s="42">
        <v>-0.94791104429322104</v>
      </c>
      <c r="D15" s="42">
        <v>5.1974956599634083</v>
      </c>
      <c r="E15" s="42">
        <v>4.6403196549993169</v>
      </c>
    </row>
    <row r="16" spans="1:13">
      <c r="A16" s="15">
        <v>42644</v>
      </c>
      <c r="B16" s="21">
        <v>4.0210189988008551</v>
      </c>
      <c r="C16" s="42">
        <v>0.16791707721415605</v>
      </c>
      <c r="D16" s="42">
        <v>13.656129122566199</v>
      </c>
      <c r="E16" s="42">
        <v>4.6907541999472642</v>
      </c>
    </row>
    <row r="17" spans="1:5">
      <c r="A17" s="15">
        <v>42675</v>
      </c>
      <c r="B17" s="21">
        <v>4.5010320053633848</v>
      </c>
      <c r="C17" s="42">
        <v>0.57916508717362092</v>
      </c>
      <c r="D17" s="42">
        <v>15.270347747511309</v>
      </c>
      <c r="E17" s="42">
        <v>4.6867751119675063</v>
      </c>
    </row>
    <row r="18" spans="1:5">
      <c r="A18" s="15">
        <v>42705</v>
      </c>
      <c r="B18" s="21">
        <v>3.9244768643286818</v>
      </c>
      <c r="C18" s="42">
        <v>1.6103161106092614</v>
      </c>
      <c r="D18" s="42">
        <v>8.3056208168849253</v>
      </c>
      <c r="E18" s="42">
        <v>7.673647104233126</v>
      </c>
    </row>
    <row r="19" spans="1:5">
      <c r="A19" s="15">
        <v>42736</v>
      </c>
      <c r="B19" s="21">
        <v>4.8909168391645323</v>
      </c>
      <c r="C19" s="42">
        <v>1.6758184097138411</v>
      </c>
      <c r="D19" s="42">
        <v>17.283944630415647</v>
      </c>
      <c r="E19" s="42">
        <v>7.1318576871619399</v>
      </c>
    </row>
    <row r="20" spans="1:5">
      <c r="A20" s="15">
        <v>42767</v>
      </c>
      <c r="B20" s="21">
        <v>4.7366409946443895</v>
      </c>
      <c r="C20" s="42">
        <v>2.0311239216163557</v>
      </c>
      <c r="D20" s="42">
        <v>10.70046750808207</v>
      </c>
      <c r="E20" s="42">
        <v>7.662286204221175</v>
      </c>
    </row>
    <row r="21" spans="1:5">
      <c r="A21" s="15">
        <v>42795</v>
      </c>
      <c r="B21" s="21">
        <v>4.7513112773607418</v>
      </c>
      <c r="C21" s="42">
        <v>2.9920561312315925</v>
      </c>
      <c r="D21" s="42">
        <v>12.076082090059543</v>
      </c>
      <c r="E21" s="42">
        <v>7.4211056001842479</v>
      </c>
    </row>
    <row r="22" spans="1:5">
      <c r="A22" s="15">
        <v>42826</v>
      </c>
      <c r="B22" s="21">
        <v>5.7521494582350101</v>
      </c>
      <c r="C22" s="42">
        <v>3.9664796130432336</v>
      </c>
      <c r="D22" s="42">
        <v>13.422106596402728</v>
      </c>
      <c r="E22" s="42">
        <v>7.6960565165837096</v>
      </c>
    </row>
    <row r="23" spans="1:5">
      <c r="A23" s="15">
        <v>42856</v>
      </c>
      <c r="B23" s="21">
        <v>5.6905184455933693</v>
      </c>
      <c r="C23" s="42">
        <v>2.7760503788978923</v>
      </c>
      <c r="D23" s="42">
        <v>17.531052219179742</v>
      </c>
      <c r="E23" s="42">
        <v>7.37847733007942</v>
      </c>
    </row>
    <row r="24" spans="1:5">
      <c r="A24" s="15">
        <v>42887</v>
      </c>
      <c r="B24" s="21">
        <v>7.1941682173316934</v>
      </c>
      <c r="C24" s="42">
        <v>4.1293901934733555</v>
      </c>
      <c r="D24" s="42">
        <v>20.453704337032974</v>
      </c>
      <c r="E24" s="42">
        <v>7.2665433475672216</v>
      </c>
    </row>
    <row r="25" spans="1:5">
      <c r="A25" s="15">
        <v>42917</v>
      </c>
      <c r="B25" s="21">
        <v>7.3940285075662331</v>
      </c>
      <c r="C25" s="42">
        <v>4.2225510783292464</v>
      </c>
      <c r="D25" s="42">
        <v>22.17181379422604</v>
      </c>
      <c r="E25" s="42">
        <v>8.2241673644139581</v>
      </c>
    </row>
    <row r="26" spans="1:5">
      <c r="A26" s="15">
        <v>42948</v>
      </c>
      <c r="B26" s="21">
        <v>7.5206284396933683</v>
      </c>
      <c r="C26" s="42">
        <v>5.2172238985432671</v>
      </c>
      <c r="D26" s="42">
        <v>19.884277633740481</v>
      </c>
      <c r="E26" s="42">
        <v>9.4757651265578318</v>
      </c>
    </row>
    <row r="27" spans="1:5">
      <c r="A27" s="15">
        <v>42979</v>
      </c>
      <c r="B27" s="21">
        <v>9.0453055240032256</v>
      </c>
      <c r="C27" s="42">
        <v>5.3756074859384597</v>
      </c>
      <c r="D27" s="42">
        <v>26.570996336780084</v>
      </c>
      <c r="E27" s="42">
        <v>9.2837252726385486</v>
      </c>
    </row>
    <row r="28" spans="1:5">
      <c r="A28" s="15">
        <v>43009</v>
      </c>
      <c r="B28" s="21">
        <v>7.5277432516657825</v>
      </c>
      <c r="C28" s="42">
        <v>3.2644470629808779</v>
      </c>
      <c r="D28" s="42">
        <v>20.283735787787307</v>
      </c>
      <c r="E28" s="42">
        <v>9.3430116281023885</v>
      </c>
    </row>
    <row r="29" spans="1:5">
      <c r="A29" s="15">
        <v>43040</v>
      </c>
      <c r="B29" s="21">
        <v>8.900967042421712</v>
      </c>
      <c r="C29" s="42">
        <v>5.0263966159170792</v>
      </c>
      <c r="D29" s="42">
        <v>22.165964678335143</v>
      </c>
      <c r="E29" s="42">
        <v>10.488302438971942</v>
      </c>
    </row>
    <row r="30" spans="1:5">
      <c r="A30" s="15">
        <v>43070</v>
      </c>
      <c r="B30" s="21">
        <v>7.2031979890754485</v>
      </c>
      <c r="C30" s="42">
        <v>6.1611160180677018</v>
      </c>
      <c r="D30" s="42">
        <v>15.755053022917735</v>
      </c>
      <c r="E30" s="42">
        <v>10.499866226991955</v>
      </c>
    </row>
    <row r="31" spans="1:5">
      <c r="A31" s="15">
        <v>43101</v>
      </c>
      <c r="B31" s="21">
        <v>11.134004336148323</v>
      </c>
      <c r="C31" s="42">
        <v>5.7254680638317552</v>
      </c>
      <c r="D31" s="42">
        <v>37.58549953265279</v>
      </c>
      <c r="E31" s="42">
        <v>11.442246529400222</v>
      </c>
    </row>
    <row r="32" spans="1:5">
      <c r="A32" s="15">
        <v>43132</v>
      </c>
      <c r="B32" s="21">
        <v>9.4113832535673652</v>
      </c>
      <c r="C32" s="42">
        <v>5.2091533376559767</v>
      </c>
      <c r="D32" s="42">
        <v>25.44344210836573</v>
      </c>
      <c r="E32" s="42">
        <v>11.124246471663341</v>
      </c>
    </row>
    <row r="33" spans="1:5">
      <c r="A33" s="15">
        <v>43160</v>
      </c>
      <c r="B33" s="21">
        <v>10.00427840403735</v>
      </c>
      <c r="C33" s="42">
        <v>5.5729343105147535</v>
      </c>
      <c r="D33" s="42">
        <v>23.708219729244576</v>
      </c>
      <c r="E33" s="42">
        <v>12.683679962870158</v>
      </c>
    </row>
    <row r="34" spans="1:5">
      <c r="A34" s="15">
        <v>43191</v>
      </c>
      <c r="B34" s="21">
        <v>9.8711287293945702</v>
      </c>
      <c r="C34" s="42">
        <v>6.5761050637149339</v>
      </c>
      <c r="D34" s="42">
        <v>27.243534274651495</v>
      </c>
      <c r="E34" s="42">
        <v>11.50628643866591</v>
      </c>
    </row>
    <row r="35" spans="1:5">
      <c r="A35" s="15">
        <v>43221</v>
      </c>
      <c r="B35" s="21">
        <v>12.362371970729086</v>
      </c>
      <c r="C35" s="42">
        <v>9.1402189119110773</v>
      </c>
      <c r="D35" s="42">
        <v>28.047733815400193</v>
      </c>
      <c r="E35" s="42">
        <v>13.856866478223154</v>
      </c>
    </row>
    <row r="36" spans="1:5">
      <c r="A36" s="15">
        <v>43252</v>
      </c>
      <c r="B36" s="21">
        <v>10.457962028700109</v>
      </c>
      <c r="C36" s="42">
        <v>6.3674293903919477</v>
      </c>
      <c r="D36" s="42">
        <v>23.736712958266054</v>
      </c>
      <c r="E36" s="42">
        <v>13.7578048948576</v>
      </c>
    </row>
    <row r="37" spans="1:5">
      <c r="A37" s="15">
        <v>43282</v>
      </c>
      <c r="B37" s="21">
        <v>10.475085370774167</v>
      </c>
      <c r="C37" s="42">
        <v>8.0716729756124863</v>
      </c>
      <c r="D37" s="42">
        <v>22.769166733610248</v>
      </c>
      <c r="E37" s="42">
        <v>13.11204427095231</v>
      </c>
    </row>
    <row r="38" spans="1:5">
      <c r="A38" s="15">
        <v>43313</v>
      </c>
      <c r="B38" s="21">
        <v>9.9114155641928221</v>
      </c>
      <c r="C38" s="42">
        <v>5.9841078890221553</v>
      </c>
      <c r="D38" s="42">
        <v>23.589022297022581</v>
      </c>
      <c r="E38" s="42">
        <v>14.637976914391146</v>
      </c>
    </row>
    <row r="39" spans="1:5">
      <c r="A39" s="15">
        <v>43344</v>
      </c>
      <c r="B39" s="21">
        <v>9.7034937886556918</v>
      </c>
      <c r="C39" s="42">
        <v>7.2422190969305973</v>
      </c>
      <c r="D39" s="42">
        <v>23.761678787403739</v>
      </c>
      <c r="E39" s="42">
        <v>11.990698795573735</v>
      </c>
    </row>
    <row r="40" spans="1:5">
      <c r="A40" s="15">
        <v>43374</v>
      </c>
      <c r="B40" s="21">
        <v>10.365616547198854</v>
      </c>
      <c r="C40" s="42">
        <v>6.892934913117017</v>
      </c>
      <c r="D40" s="42">
        <v>23.147086133080833</v>
      </c>
      <c r="E40" s="42">
        <v>13.810325556035934</v>
      </c>
    </row>
    <row r="41" spans="1:5">
      <c r="A41" s="15">
        <v>43405</v>
      </c>
      <c r="B41" s="21">
        <v>10.938980660551564</v>
      </c>
      <c r="C41" s="42">
        <v>7.59442806375732</v>
      </c>
      <c r="D41" s="42">
        <v>24.932252240418933</v>
      </c>
      <c r="E41" s="42">
        <v>12.967463430692106</v>
      </c>
    </row>
    <row r="42" spans="1:5">
      <c r="A42" s="15">
        <v>43435</v>
      </c>
      <c r="B42" s="21">
        <v>12.324599175403378</v>
      </c>
      <c r="C42" s="42">
        <v>6.8252853313169481</v>
      </c>
      <c r="D42" s="42">
        <v>31.986851890533529</v>
      </c>
      <c r="E42" s="42">
        <v>13.053890494092443</v>
      </c>
    </row>
    <row r="43" spans="1:5">
      <c r="A43" s="15">
        <v>43466</v>
      </c>
      <c r="B43" s="21">
        <v>10.010431573769978</v>
      </c>
      <c r="C43" s="42">
        <v>7.536984657094294</v>
      </c>
      <c r="D43" s="42">
        <v>20.187467028577984</v>
      </c>
      <c r="E43" s="42">
        <v>14.064439163433477</v>
      </c>
    </row>
    <row r="44" spans="1:5">
      <c r="A44" s="15">
        <v>43497</v>
      </c>
      <c r="B44" s="21">
        <v>10.965700714975668</v>
      </c>
      <c r="C44" s="42">
        <v>8.4667110896389062</v>
      </c>
      <c r="D44" s="42">
        <v>21.143784938735166</v>
      </c>
      <c r="E44" s="42">
        <v>13.990826058993093</v>
      </c>
    </row>
    <row r="45" spans="1:5">
      <c r="A45" s="15">
        <v>43525</v>
      </c>
      <c r="B45" s="21">
        <v>10.998215382638037</v>
      </c>
      <c r="C45" s="42">
        <v>4.631875701538064</v>
      </c>
      <c r="D45" s="42">
        <v>27.166734921528572</v>
      </c>
      <c r="E45" s="42">
        <v>13.612003143698686</v>
      </c>
    </row>
    <row r="46" spans="1:5">
      <c r="A46" s="15">
        <v>43556</v>
      </c>
      <c r="B46" s="21">
        <v>13.206351006029735</v>
      </c>
      <c r="C46" s="42">
        <v>9.0036563161410612</v>
      </c>
      <c r="D46" s="42">
        <v>34.780625671396933</v>
      </c>
      <c r="E46" s="42">
        <v>16.734316569431272</v>
      </c>
    </row>
    <row r="47" spans="1:5">
      <c r="A47" s="15">
        <v>43586</v>
      </c>
      <c r="B47" s="21">
        <v>13.187923589386315</v>
      </c>
      <c r="C47" s="42">
        <v>8.9295511650979904</v>
      </c>
      <c r="D47" s="42">
        <v>28.249054089715486</v>
      </c>
      <c r="E47" s="42">
        <v>16.516643292595035</v>
      </c>
    </row>
    <row r="48" spans="1:5">
      <c r="A48" s="15">
        <v>43617</v>
      </c>
      <c r="B48" s="21">
        <v>14.87935894032708</v>
      </c>
      <c r="C48" s="42">
        <v>9.0941470339206916</v>
      </c>
      <c r="D48" s="42">
        <v>34.617466158920848</v>
      </c>
      <c r="E48" s="42">
        <v>15.431909898241187</v>
      </c>
    </row>
    <row r="49" spans="1:5">
      <c r="A49" s="15">
        <v>43647</v>
      </c>
      <c r="B49" s="21">
        <v>14.172235639632106</v>
      </c>
      <c r="C49" s="42">
        <v>9.6573391514353375</v>
      </c>
      <c r="D49" s="42">
        <v>30.646051438454208</v>
      </c>
      <c r="E49" s="42">
        <v>17.343129581093393</v>
      </c>
    </row>
    <row r="50" spans="1:5">
      <c r="A50" s="15">
        <v>43678</v>
      </c>
      <c r="B50" s="21">
        <v>14.892920486929</v>
      </c>
      <c r="C50" s="42">
        <v>11.302489685971608</v>
      </c>
      <c r="D50" s="42">
        <v>30.994585919538935</v>
      </c>
      <c r="E50" s="42">
        <v>16.896030722591377</v>
      </c>
    </row>
    <row r="51" spans="1:5">
      <c r="A51" s="15">
        <v>43709</v>
      </c>
      <c r="B51" s="21">
        <v>14.754671297611807</v>
      </c>
      <c r="C51" s="42">
        <v>10.032358881154366</v>
      </c>
      <c r="D51" s="42">
        <v>33.353530910652466</v>
      </c>
      <c r="E51" s="42">
        <v>19.050313773184087</v>
      </c>
    </row>
    <row r="52" spans="1:5">
      <c r="A52" s="15">
        <v>43739</v>
      </c>
      <c r="B52" s="21">
        <v>15.800808276321291</v>
      </c>
      <c r="C52" s="42">
        <v>10.816859910530098</v>
      </c>
      <c r="D52" s="42">
        <v>34.41718770685597</v>
      </c>
      <c r="E52" s="42">
        <v>18.681123987116408</v>
      </c>
    </row>
    <row r="53" spans="1:5">
      <c r="A53" s="15">
        <v>43770</v>
      </c>
      <c r="B53" s="21">
        <v>13.539033916272246</v>
      </c>
      <c r="C53" s="42">
        <v>9.4667551274856265</v>
      </c>
      <c r="D53" s="42">
        <v>27.316731069497962</v>
      </c>
      <c r="E53" s="42">
        <v>19.615443861558575</v>
      </c>
    </row>
    <row r="54" spans="1:5">
      <c r="A54" s="15">
        <v>43800</v>
      </c>
      <c r="B54" s="21">
        <v>14.135490750810376</v>
      </c>
      <c r="C54" s="42">
        <v>9.657738560261194</v>
      </c>
      <c r="D54" s="42">
        <v>30.437060215429625</v>
      </c>
      <c r="E54" s="42">
        <v>19.888076521526287</v>
      </c>
    </row>
    <row r="55" spans="1:5">
      <c r="A55" s="15">
        <v>43831</v>
      </c>
      <c r="B55" s="21">
        <v>13.434556360744864</v>
      </c>
      <c r="C55" s="42">
        <v>9.8510768277497505</v>
      </c>
      <c r="D55" s="42">
        <v>26.275307070078185</v>
      </c>
      <c r="E55" s="42">
        <v>20.251027208834955</v>
      </c>
    </row>
    <row r="56" spans="1:5">
      <c r="A56" s="15">
        <v>43862</v>
      </c>
      <c r="B56" s="21">
        <v>13.444697186551196</v>
      </c>
      <c r="C56" s="42">
        <v>9.5414345788864807</v>
      </c>
      <c r="D56" s="42">
        <v>27.829510858425735</v>
      </c>
      <c r="E56" s="42">
        <v>20.30899331722469</v>
      </c>
    </row>
    <row r="57" spans="1:5">
      <c r="A57" s="15">
        <v>43891</v>
      </c>
      <c r="B57" s="21">
        <v>11.95105016778615</v>
      </c>
      <c r="C57" s="42">
        <v>8.7903303898713148</v>
      </c>
      <c r="D57" s="42">
        <v>19.613472621191889</v>
      </c>
      <c r="E57" s="42">
        <v>20.314157409547605</v>
      </c>
    </row>
    <row r="58" spans="1:5">
      <c r="A58" s="15">
        <v>43922</v>
      </c>
      <c r="B58" s="21">
        <v>1.9674879351556456</v>
      </c>
      <c r="C58" s="42">
        <v>6.5562000916768568</v>
      </c>
      <c r="D58" s="42">
        <v>-0.4796162517647673</v>
      </c>
      <c r="E58" s="42">
        <v>13.763235164542991</v>
      </c>
    </row>
    <row r="59" spans="1:5">
      <c r="A59" s="15">
        <v>43952</v>
      </c>
      <c r="B59" s="21">
        <v>7.6847457893966009</v>
      </c>
      <c r="C59" s="42">
        <v>4.6844205056536339</v>
      </c>
      <c r="D59" s="42">
        <v>13.453917028896328</v>
      </c>
      <c r="E59" s="42">
        <v>19.137984499229617</v>
      </c>
    </row>
    <row r="60" spans="1:5">
      <c r="A60" s="15">
        <v>43983</v>
      </c>
      <c r="B60" s="16">
        <v>6.7544786006648678</v>
      </c>
      <c r="C60" s="16">
        <v>4.0229863127869976</v>
      </c>
      <c r="D60" s="16">
        <v>12.636026765660091</v>
      </c>
      <c r="E60" s="16">
        <v>20.836729006951771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E77"/>
  <sheetViews>
    <sheetView zoomScale="80" zoomScaleNormal="80" workbookViewId="0">
      <pane xSplit="1" ySplit="6" topLeftCell="B40" activePane="bottomRight" state="frozen"/>
      <selection pane="topRight" activeCell="B1" sqref="B1"/>
      <selection pane="bottomLeft" activeCell="A7" sqref="A7"/>
      <selection pane="bottomRight" activeCell="A2" sqref="A2"/>
    </sheetView>
  </sheetViews>
  <sheetFormatPr defaultRowHeight="14.25"/>
  <cols>
    <col min="1" max="1" width="9.875" customWidth="1"/>
    <col min="2" max="3" width="18.125" customWidth="1"/>
    <col min="4" max="5" width="12.625" customWidth="1"/>
  </cols>
  <sheetData>
    <row r="1" spans="1:5" ht="18">
      <c r="A1" s="1" t="s">
        <v>21</v>
      </c>
    </row>
    <row r="3" spans="1:5">
      <c r="A3" t="s">
        <v>2</v>
      </c>
    </row>
    <row r="5" spans="1:5" ht="57">
      <c r="B5" s="2" t="s">
        <v>16</v>
      </c>
      <c r="C5" s="2" t="s">
        <v>19</v>
      </c>
      <c r="D5" s="2"/>
      <c r="E5" s="2"/>
    </row>
    <row r="6" spans="1:5">
      <c r="A6" s="4">
        <v>42005</v>
      </c>
      <c r="B6" s="3">
        <v>28.95208333333332</v>
      </c>
      <c r="C6" s="3">
        <v>7.0888666666666662</v>
      </c>
      <c r="D6" s="3"/>
      <c r="E6" s="3"/>
    </row>
    <row r="7" spans="1:5">
      <c r="A7" s="4">
        <f>EDATE(A6,1)</f>
        <v>42036</v>
      </c>
      <c r="B7" s="3">
        <v>48.128835099803524</v>
      </c>
      <c r="C7" s="3">
        <v>7.2542333333333335</v>
      </c>
      <c r="D7" s="3"/>
      <c r="E7" s="3"/>
    </row>
    <row r="8" spans="1:5">
      <c r="A8" s="4">
        <f t="shared" ref="A8:A65" si="0">EDATE(A7,1)</f>
        <v>42064</v>
      </c>
      <c r="B8" s="3">
        <v>28.831721232694605</v>
      </c>
      <c r="C8" s="3">
        <v>7.3717249999999996</v>
      </c>
      <c r="D8" s="3"/>
      <c r="E8" s="3"/>
    </row>
    <row r="9" spans="1:5">
      <c r="A9" s="4">
        <f t="shared" si="0"/>
        <v>42095</v>
      </c>
      <c r="B9" s="3">
        <v>14.250058315838572</v>
      </c>
      <c r="C9" s="3">
        <v>7.4226333333333319</v>
      </c>
      <c r="D9" s="3"/>
      <c r="E9" s="3"/>
    </row>
    <row r="10" spans="1:5">
      <c r="A10" s="4">
        <f t="shared" si="0"/>
        <v>42125</v>
      </c>
      <c r="B10" s="3">
        <v>0.20659809059870327</v>
      </c>
      <c r="C10" s="3">
        <v>7.4234249999999991</v>
      </c>
      <c r="D10" s="3"/>
      <c r="E10" s="3"/>
    </row>
    <row r="11" spans="1:5">
      <c r="A11" s="4">
        <f t="shared" si="0"/>
        <v>42156</v>
      </c>
      <c r="B11" s="3">
        <v>-8.0680610744800134</v>
      </c>
      <c r="C11" s="3">
        <v>7.3772333333333338</v>
      </c>
      <c r="D11" s="3"/>
      <c r="E11" s="3"/>
    </row>
    <row r="12" spans="1:5">
      <c r="A12" s="4">
        <f t="shared" si="0"/>
        <v>42186</v>
      </c>
      <c r="B12" s="3">
        <v>-5.5035915456565476</v>
      </c>
      <c r="C12" s="3">
        <v>7.3506083333333327</v>
      </c>
      <c r="D12" s="3"/>
      <c r="E12" s="3"/>
    </row>
    <row r="13" spans="1:5">
      <c r="A13" s="4">
        <f t="shared" si="0"/>
        <v>42217</v>
      </c>
      <c r="B13" s="3">
        <v>-6.9745189070418547</v>
      </c>
      <c r="C13" s="3">
        <v>7.3178083333333337</v>
      </c>
      <c r="D13" s="3"/>
      <c r="E13" s="3"/>
    </row>
    <row r="14" spans="1:5">
      <c r="A14" s="4">
        <f t="shared" si="0"/>
        <v>42248</v>
      </c>
      <c r="B14" s="3">
        <v>-5.5576693118817246</v>
      </c>
      <c r="C14" s="3">
        <v>7.2837249999999996</v>
      </c>
      <c r="D14" s="3"/>
      <c r="E14" s="3"/>
    </row>
    <row r="15" spans="1:5">
      <c r="A15" s="4">
        <f t="shared" si="0"/>
        <v>42278</v>
      </c>
      <c r="B15" s="3">
        <v>-10.975641025641025</v>
      </c>
      <c r="C15" s="3">
        <v>7.2123833333333325</v>
      </c>
      <c r="D15" s="3"/>
      <c r="E15" s="3"/>
    </row>
    <row r="16" spans="1:5">
      <c r="A16" s="4">
        <f t="shared" si="0"/>
        <v>42309</v>
      </c>
      <c r="B16" s="3">
        <v>-0.55384615384615188</v>
      </c>
      <c r="C16" s="3">
        <v>7.2087833333333338</v>
      </c>
      <c r="D16" s="3"/>
      <c r="E16" s="3"/>
    </row>
    <row r="17" spans="1:5">
      <c r="A17" s="4">
        <f t="shared" si="0"/>
        <v>42339</v>
      </c>
      <c r="B17" s="3">
        <v>-12.950761421319783</v>
      </c>
      <c r="C17" s="3">
        <v>6.9961749999999991</v>
      </c>
      <c r="D17" s="3"/>
      <c r="E17" s="3"/>
    </row>
    <row r="18" spans="1:5">
      <c r="A18" s="4">
        <f t="shared" si="0"/>
        <v>42370</v>
      </c>
      <c r="B18" s="3">
        <v>-11.313957057692619</v>
      </c>
      <c r="C18" s="3">
        <v>6.9378166666666665</v>
      </c>
      <c r="D18" s="3"/>
      <c r="E18" s="3"/>
    </row>
    <row r="19" spans="1:5">
      <c r="A19" s="4">
        <f t="shared" si="0"/>
        <v>42401</v>
      </c>
      <c r="B19" s="3">
        <v>-23.086369218174369</v>
      </c>
      <c r="C19" s="3">
        <v>6.8203166666666668</v>
      </c>
      <c r="D19" s="3"/>
      <c r="E19" s="3"/>
    </row>
    <row r="20" spans="1:5">
      <c r="A20" s="4">
        <f t="shared" si="0"/>
        <v>42430</v>
      </c>
      <c r="B20" s="3">
        <v>-14.041269841269838</v>
      </c>
      <c r="C20" s="3">
        <v>6.746599999999999</v>
      </c>
      <c r="D20" s="3"/>
      <c r="E20" s="3"/>
    </row>
    <row r="21" spans="1:5">
      <c r="A21" s="4">
        <f t="shared" si="0"/>
        <v>42461</v>
      </c>
      <c r="B21" s="3">
        <v>-4.6101390391800408</v>
      </c>
      <c r="C21" s="3">
        <v>6.727783333333333</v>
      </c>
      <c r="D21" s="3"/>
      <c r="E21" s="3"/>
    </row>
    <row r="22" spans="1:5">
      <c r="A22" s="4">
        <f t="shared" si="0"/>
        <v>42491</v>
      </c>
      <c r="B22" s="3">
        <v>-4.4099136247232877</v>
      </c>
      <c r="C22" s="3">
        <v>6.7108500000000015</v>
      </c>
      <c r="D22" s="3"/>
      <c r="E22" s="3"/>
    </row>
    <row r="23" spans="1:5">
      <c r="A23" s="4">
        <f t="shared" si="0"/>
        <v>42522</v>
      </c>
      <c r="B23" s="3">
        <v>8.3090563647878497</v>
      </c>
      <c r="C23" s="3">
        <v>6.7545833333333345</v>
      </c>
      <c r="D23" s="3"/>
      <c r="E23" s="3"/>
    </row>
    <row r="24" spans="1:5">
      <c r="A24" s="4">
        <f t="shared" si="0"/>
        <v>42552</v>
      </c>
      <c r="B24" s="3">
        <v>3.9593131357322591</v>
      </c>
      <c r="C24" s="3">
        <v>6.7726833333333341</v>
      </c>
      <c r="D24" s="3"/>
      <c r="E24" s="3"/>
    </row>
    <row r="25" spans="1:5">
      <c r="A25" s="4">
        <f t="shared" si="0"/>
        <v>42583</v>
      </c>
      <c r="B25" s="3">
        <v>6.4192921635109883</v>
      </c>
      <c r="C25" s="3">
        <v>6.8007666666666662</v>
      </c>
      <c r="D25" s="3"/>
      <c r="E25" s="3"/>
    </row>
    <row r="26" spans="1:5">
      <c r="A26" s="4">
        <f t="shared" si="0"/>
        <v>42614</v>
      </c>
      <c r="B26" s="3">
        <v>-3.2588990244884997</v>
      </c>
      <c r="C26" s="3">
        <v>6.7818916666666675</v>
      </c>
      <c r="D26" s="3"/>
      <c r="E26" s="3"/>
    </row>
    <row r="27" spans="1:5">
      <c r="A27" s="4">
        <f t="shared" si="0"/>
        <v>42644</v>
      </c>
      <c r="B27" s="3">
        <v>-12.79828338541742</v>
      </c>
      <c r="C27" s="3">
        <v>6.7078333333333333</v>
      </c>
      <c r="D27" s="3"/>
      <c r="E27" s="3"/>
    </row>
    <row r="28" spans="1:5">
      <c r="A28" s="4">
        <f t="shared" si="0"/>
        <v>42675</v>
      </c>
      <c r="B28" s="3">
        <v>-6.1030321782178305</v>
      </c>
      <c r="C28" s="3">
        <v>6.668383333333332</v>
      </c>
      <c r="D28" s="3"/>
      <c r="E28" s="3"/>
    </row>
    <row r="29" spans="1:5">
      <c r="A29" s="4">
        <f t="shared" si="0"/>
        <v>42705</v>
      </c>
      <c r="B29" s="3">
        <v>1.1726836436581038</v>
      </c>
      <c r="C29" s="3">
        <v>6.6851416666666665</v>
      </c>
      <c r="D29" s="3"/>
      <c r="E29" s="3"/>
    </row>
    <row r="30" spans="1:5">
      <c r="A30" s="4">
        <f t="shared" si="0"/>
        <v>42736</v>
      </c>
      <c r="B30" s="3">
        <v>-21.576128538638102</v>
      </c>
      <c r="C30" s="3">
        <v>6.5864416666666656</v>
      </c>
      <c r="D30" s="3"/>
      <c r="E30" s="3"/>
    </row>
    <row r="31" spans="1:5">
      <c r="A31" s="4">
        <f>EDATE(A30,1)</f>
        <v>42767</v>
      </c>
      <c r="B31" s="3">
        <v>-17.426290580095795</v>
      </c>
      <c r="C31" s="3">
        <v>6.5182249999999993</v>
      </c>
      <c r="D31" s="3"/>
      <c r="E31" s="3"/>
    </row>
    <row r="32" spans="1:5">
      <c r="A32" s="4">
        <f t="shared" si="0"/>
        <v>42795</v>
      </c>
      <c r="B32" s="3">
        <v>-8.6567935886545655</v>
      </c>
      <c r="C32" s="3">
        <v>6.4791583333333325</v>
      </c>
      <c r="D32" s="3"/>
      <c r="E32" s="3"/>
    </row>
    <row r="33" spans="1:5">
      <c r="A33" s="4">
        <f t="shared" si="0"/>
        <v>42826</v>
      </c>
      <c r="B33" s="3">
        <v>-11.080670362363833</v>
      </c>
      <c r="C33" s="3">
        <v>6.4360166666666663</v>
      </c>
      <c r="D33" s="3"/>
      <c r="E33" s="3"/>
    </row>
    <row r="34" spans="1:5">
      <c r="A34" s="4">
        <f t="shared" si="0"/>
        <v>42856</v>
      </c>
      <c r="B34" s="3">
        <v>-2.1341324978431686</v>
      </c>
      <c r="C34" s="3">
        <v>6.4281833333333331</v>
      </c>
      <c r="D34" s="3"/>
      <c r="E34" s="3"/>
    </row>
    <row r="35" spans="1:5">
      <c r="A35" s="4">
        <f t="shared" si="0"/>
        <v>42887</v>
      </c>
      <c r="B35" s="3">
        <v>-6.6103379721669882</v>
      </c>
      <c r="C35" s="3">
        <v>6.3905000000000003</v>
      </c>
      <c r="D35" s="3"/>
      <c r="E35" s="3"/>
    </row>
    <row r="36" spans="1:5">
      <c r="A36" s="4">
        <f t="shared" si="0"/>
        <v>42917</v>
      </c>
      <c r="B36" s="3">
        <v>-5.4392425039452803</v>
      </c>
      <c r="C36" s="3">
        <v>6.3646500000000001</v>
      </c>
      <c r="D36" s="3"/>
      <c r="E36" s="3"/>
    </row>
    <row r="37" spans="1:5">
      <c r="A37" s="4">
        <f t="shared" si="0"/>
        <v>42948</v>
      </c>
      <c r="B37" s="3">
        <v>12.538483568411252</v>
      </c>
      <c r="C37" s="3">
        <v>6.4230250000000009</v>
      </c>
      <c r="D37" s="3"/>
      <c r="E37" s="3"/>
    </row>
    <row r="38" spans="1:5">
      <c r="A38" s="4">
        <f t="shared" si="0"/>
        <v>42979</v>
      </c>
      <c r="B38" s="3">
        <v>-0.39561550931777845</v>
      </c>
      <c r="C38" s="3">
        <v>6.4208083333333335</v>
      </c>
      <c r="D38" s="3"/>
      <c r="E38" s="3"/>
    </row>
    <row r="39" spans="1:5">
      <c r="A39" s="4">
        <f t="shared" si="0"/>
        <v>43009</v>
      </c>
      <c r="B39" s="3">
        <v>13.78319460959176</v>
      </c>
      <c r="C39" s="3">
        <v>6.4903583333333339</v>
      </c>
      <c r="D39" s="3"/>
      <c r="E39" s="3"/>
    </row>
    <row r="40" spans="1:5">
      <c r="A40" s="4">
        <f t="shared" si="0"/>
        <v>43040</v>
      </c>
      <c r="B40" s="3">
        <v>-2.5317846060905538</v>
      </c>
      <c r="C40" s="3">
        <v>6.4749916666666678</v>
      </c>
      <c r="D40" s="3"/>
      <c r="E40" s="3"/>
    </row>
    <row r="41" spans="1:5">
      <c r="A41" s="4">
        <f t="shared" si="0"/>
        <v>43070</v>
      </c>
      <c r="B41" s="3">
        <v>8.3585977936345017</v>
      </c>
      <c r="C41" s="3">
        <v>6.5958416666666668</v>
      </c>
      <c r="D41" s="3"/>
      <c r="E41" s="3"/>
    </row>
    <row r="42" spans="1:5">
      <c r="A42" s="4">
        <f t="shared" si="0"/>
        <v>43101</v>
      </c>
      <c r="B42" s="3">
        <v>16.341463414634134</v>
      </c>
      <c r="C42" s="3">
        <v>6.654466666666667</v>
      </c>
      <c r="D42" s="3"/>
      <c r="E42" s="3"/>
    </row>
    <row r="43" spans="1:5">
      <c r="A43" s="4">
        <f t="shared" si="0"/>
        <v>43132</v>
      </c>
      <c r="B43" s="3">
        <v>34.146278584134649</v>
      </c>
      <c r="C43" s="3">
        <v>6.7648416666666673</v>
      </c>
      <c r="D43" s="3"/>
      <c r="E43" s="3"/>
    </row>
    <row r="44" spans="1:5">
      <c r="A44" s="4">
        <f t="shared" si="0"/>
        <v>43160</v>
      </c>
      <c r="B44" s="3">
        <v>11.411878866292</v>
      </c>
      <c r="C44" s="3">
        <v>6.8118833333333342</v>
      </c>
      <c r="D44" s="3"/>
      <c r="E44" s="3"/>
    </row>
    <row r="45" spans="1:5">
      <c r="A45" s="4">
        <f t="shared" si="0"/>
        <v>43191</v>
      </c>
      <c r="B45" s="3">
        <v>8.1287309840169684</v>
      </c>
      <c r="C45" s="3">
        <v>6.8400250000000016</v>
      </c>
      <c r="D45" s="3"/>
      <c r="E45" s="3"/>
    </row>
    <row r="46" spans="1:5">
      <c r="A46" s="4">
        <f t="shared" si="0"/>
        <v>43221</v>
      </c>
      <c r="B46" s="3">
        <v>-18.886001948684651</v>
      </c>
      <c r="C46" s="3">
        <v>6.7721833333333343</v>
      </c>
      <c r="D46" s="3"/>
      <c r="E46" s="3"/>
    </row>
    <row r="47" spans="1:5">
      <c r="A47" s="4">
        <f t="shared" si="0"/>
        <v>43252</v>
      </c>
      <c r="B47" s="3">
        <v>-16.988072504148008</v>
      </c>
      <c r="C47" s="3">
        <v>6.6817416666666674</v>
      </c>
      <c r="D47" s="3"/>
      <c r="E47" s="3"/>
    </row>
    <row r="48" spans="1:5">
      <c r="A48" s="4">
        <f t="shared" si="0"/>
        <v>43282</v>
      </c>
      <c r="B48" s="3">
        <v>-8.1924046877317949</v>
      </c>
      <c r="C48" s="3">
        <v>6.6449249999999997</v>
      </c>
      <c r="D48" s="3"/>
      <c r="E48" s="3"/>
    </row>
    <row r="49" spans="1:5">
      <c r="A49" s="4">
        <f t="shared" si="0"/>
        <v>43313</v>
      </c>
      <c r="B49" s="3">
        <v>-17.008890938876789</v>
      </c>
      <c r="C49" s="3">
        <v>6.5558083333333332</v>
      </c>
      <c r="D49" s="3"/>
      <c r="E49" s="3"/>
    </row>
    <row r="50" spans="1:5">
      <c r="A50" s="4">
        <f t="shared" si="0"/>
        <v>43344</v>
      </c>
      <c r="B50" s="3">
        <v>-6.2071642949933619</v>
      </c>
      <c r="C50" s="3">
        <v>6.5211666666666668</v>
      </c>
      <c r="D50" s="3"/>
      <c r="E50" s="3"/>
    </row>
    <row r="51" spans="1:5">
      <c r="A51" s="4">
        <f t="shared" si="0"/>
        <v>43374</v>
      </c>
      <c r="B51" s="3">
        <v>-14.559203460187533</v>
      </c>
      <c r="C51" s="3">
        <v>6.4375749999999998</v>
      </c>
      <c r="D51" s="3"/>
      <c r="E51" s="3"/>
    </row>
    <row r="52" spans="1:5">
      <c r="A52" s="4">
        <f t="shared" si="0"/>
        <v>43405</v>
      </c>
      <c r="B52" s="3">
        <v>-4.0498661783349803</v>
      </c>
      <c r="C52" s="3">
        <v>6.4136166666666679</v>
      </c>
      <c r="D52" s="3"/>
      <c r="E52" s="3"/>
    </row>
    <row r="53" spans="1:5">
      <c r="A53" s="4">
        <f t="shared" si="0"/>
        <v>43435</v>
      </c>
      <c r="B53" s="3">
        <v>-8.8654255319148945</v>
      </c>
      <c r="C53" s="3">
        <v>6.2747249999999992</v>
      </c>
      <c r="D53" s="3"/>
      <c r="E53" s="3"/>
    </row>
    <row r="54" spans="1:5">
      <c r="A54" s="4">
        <f t="shared" si="0"/>
        <v>43466</v>
      </c>
      <c r="B54" s="3">
        <v>-16.749525806129569</v>
      </c>
      <c r="C54" s="3">
        <v>6.2048166666666669</v>
      </c>
      <c r="D54" s="3"/>
      <c r="E54" s="3"/>
    </row>
    <row r="55" spans="1:5">
      <c r="A55" s="4">
        <f t="shared" si="0"/>
        <v>43497</v>
      </c>
      <c r="B55" s="3">
        <v>-3.2228927239881529</v>
      </c>
      <c r="C55" s="3">
        <v>6.1908416666666675</v>
      </c>
      <c r="D55" s="3"/>
      <c r="E55" s="3"/>
    </row>
    <row r="56" spans="1:5">
      <c r="A56" s="4">
        <f t="shared" si="0"/>
        <v>43525</v>
      </c>
      <c r="B56" s="3">
        <v>1.1721797826205176</v>
      </c>
      <c r="C56" s="3">
        <v>6.1962249999999992</v>
      </c>
      <c r="D56" s="3"/>
      <c r="E56" s="3"/>
    </row>
    <row r="57" spans="1:5">
      <c r="A57" s="4">
        <f t="shared" si="0"/>
        <v>43556</v>
      </c>
      <c r="B57" s="3">
        <v>6.8542552481022199</v>
      </c>
      <c r="C57" s="3">
        <v>6.2218833333333343</v>
      </c>
      <c r="D57" s="3"/>
      <c r="E57" s="3"/>
    </row>
    <row r="58" spans="1:5">
      <c r="A58" s="4">
        <f t="shared" si="0"/>
        <v>43586</v>
      </c>
      <c r="B58" s="3"/>
      <c r="C58" s="3"/>
      <c r="D58" s="3"/>
      <c r="E58" s="3"/>
    </row>
    <row r="59" spans="1:5">
      <c r="A59" s="4">
        <f t="shared" si="0"/>
        <v>43617</v>
      </c>
      <c r="B59" s="3"/>
      <c r="C59" s="3"/>
      <c r="D59" s="3"/>
      <c r="E59" s="3"/>
    </row>
    <row r="60" spans="1:5">
      <c r="A60" s="4">
        <f t="shared" si="0"/>
        <v>43647</v>
      </c>
      <c r="B60" s="3"/>
      <c r="C60" s="3"/>
      <c r="D60" s="3"/>
      <c r="E60" s="3"/>
    </row>
    <row r="61" spans="1:5">
      <c r="A61" s="4">
        <f t="shared" si="0"/>
        <v>43678</v>
      </c>
      <c r="B61" s="3"/>
      <c r="C61" s="3"/>
      <c r="D61" s="3"/>
      <c r="E61" s="3"/>
    </row>
    <row r="62" spans="1:5">
      <c r="A62" s="4">
        <f t="shared" si="0"/>
        <v>43709</v>
      </c>
      <c r="B62" s="3"/>
      <c r="C62" s="3"/>
      <c r="D62" s="3"/>
      <c r="E62" s="3"/>
    </row>
    <row r="63" spans="1:5">
      <c r="A63" s="4">
        <f t="shared" si="0"/>
        <v>43739</v>
      </c>
      <c r="B63" s="3"/>
      <c r="C63" s="3"/>
      <c r="D63" s="3"/>
      <c r="E63" s="3"/>
    </row>
    <row r="64" spans="1:5">
      <c r="A64" s="4">
        <f t="shared" si="0"/>
        <v>43770</v>
      </c>
      <c r="B64" s="3"/>
      <c r="C64" s="3"/>
      <c r="D64" s="3"/>
      <c r="E64" s="3"/>
    </row>
    <row r="65" spans="1:5">
      <c r="A65" s="4">
        <f t="shared" si="0"/>
        <v>43800</v>
      </c>
      <c r="B65" s="3"/>
      <c r="C65" s="3"/>
      <c r="D65" s="3"/>
      <c r="E65" s="3"/>
    </row>
    <row r="66" spans="1:5">
      <c r="A66" s="4"/>
      <c r="B66" s="3"/>
      <c r="C66" s="3"/>
      <c r="D66" s="3"/>
      <c r="E66" s="3"/>
    </row>
    <row r="67" spans="1:5">
      <c r="A67" s="4"/>
      <c r="B67" s="3"/>
      <c r="C67" s="3"/>
      <c r="D67" s="3"/>
      <c r="E67" s="3"/>
    </row>
    <row r="68" spans="1:5">
      <c r="A68" s="4"/>
      <c r="B68" s="3"/>
      <c r="C68" s="3"/>
      <c r="D68" s="3"/>
      <c r="E68" s="3"/>
    </row>
    <row r="69" spans="1:5">
      <c r="A69" s="4"/>
      <c r="B69" s="3"/>
      <c r="C69" s="3"/>
      <c r="D69" s="3"/>
      <c r="E69" s="3"/>
    </row>
    <row r="70" spans="1:5">
      <c r="A70" s="4"/>
      <c r="B70" s="3"/>
      <c r="C70" s="3"/>
      <c r="D70" s="3"/>
      <c r="E70" s="3"/>
    </row>
    <row r="71" spans="1:5">
      <c r="A71" s="4"/>
      <c r="B71" s="3"/>
      <c r="C71" s="3"/>
      <c r="D71" s="3"/>
      <c r="E71" s="3"/>
    </row>
    <row r="72" spans="1:5">
      <c r="A72" s="4"/>
      <c r="B72" s="3"/>
      <c r="C72" s="3"/>
      <c r="D72" s="3"/>
      <c r="E72" s="3"/>
    </row>
    <row r="73" spans="1:5">
      <c r="A73" s="4"/>
      <c r="B73" s="3"/>
      <c r="C73" s="3"/>
      <c r="D73" s="3"/>
      <c r="E73" s="3"/>
    </row>
    <row r="74" spans="1:5">
      <c r="A74" s="4"/>
      <c r="B74" s="3"/>
      <c r="C74" s="3"/>
      <c r="D74" s="3"/>
      <c r="E74" s="3"/>
    </row>
    <row r="75" spans="1:5">
      <c r="A75" s="4"/>
      <c r="B75" s="3"/>
      <c r="C75" s="3"/>
      <c r="D75" s="3"/>
      <c r="E75" s="3"/>
    </row>
    <row r="76" spans="1:5">
      <c r="A76" s="4"/>
      <c r="B76" s="3"/>
      <c r="C76" s="3"/>
      <c r="D76" s="3"/>
      <c r="E76" s="3"/>
    </row>
    <row r="77" spans="1:5">
      <c r="A77" s="4"/>
      <c r="B77" s="3"/>
      <c r="C77" s="3"/>
      <c r="D77" s="3"/>
      <c r="E77" s="3"/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0"/>
  <sheetViews>
    <sheetView zoomScale="50" zoomScaleNormal="50" workbookViewId="0">
      <pane xSplit="1" ySplit="6" topLeftCell="B7" activePane="bottomRight" state="frozen"/>
      <selection activeCell="R81" sqref="R81"/>
      <selection pane="topRight" activeCell="R81" sqref="R81"/>
      <selection pane="bottomLeft" activeCell="R81" sqref="R81"/>
      <selection pane="bottomRight" activeCell="R81" sqref="R81"/>
    </sheetView>
  </sheetViews>
  <sheetFormatPr defaultColWidth="9" defaultRowHeight="14.25"/>
  <cols>
    <col min="1" max="1" width="11.375" style="23" customWidth="1"/>
    <col min="2" max="2" width="15.125" style="23" bestFit="1" customWidth="1"/>
    <col min="3" max="9" width="15.125" style="23" customWidth="1"/>
    <col min="10" max="10" width="21.625" style="23" bestFit="1" customWidth="1"/>
    <col min="11" max="16384" width="9" style="23"/>
  </cols>
  <sheetData>
    <row r="1" spans="1:14" s="73" customFormat="1" ht="15">
      <c r="A1" s="123" t="s">
        <v>106</v>
      </c>
      <c r="M1" s="123"/>
    </row>
    <row r="2" spans="1:14" s="73" customFormat="1">
      <c r="A2" s="124" t="s">
        <v>130</v>
      </c>
      <c r="M2" s="124"/>
      <c r="N2" s="73" t="s">
        <v>23</v>
      </c>
    </row>
    <row r="3" spans="1:14">
      <c r="A3" s="74" t="s">
        <v>135</v>
      </c>
    </row>
    <row r="4" spans="1:14" s="73" customFormat="1">
      <c r="A4" s="74" t="s">
        <v>79</v>
      </c>
    </row>
    <row r="5" spans="1:14" s="73" customFormat="1">
      <c r="A5" s="74" t="s">
        <v>32</v>
      </c>
    </row>
    <row r="6" spans="1:14" ht="42.75"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75</v>
      </c>
      <c r="H6" s="26" t="s">
        <v>76</v>
      </c>
      <c r="I6" s="26" t="s">
        <v>77</v>
      </c>
      <c r="J6" s="26" t="s">
        <v>78</v>
      </c>
    </row>
    <row r="7" spans="1:14">
      <c r="A7" s="9">
        <v>42370</v>
      </c>
      <c r="B7" s="32">
        <v>0.57576037947902137</v>
      </c>
      <c r="C7" s="32">
        <v>0.26371928792114829</v>
      </c>
      <c r="D7" s="32">
        <v>1.1703640743087931</v>
      </c>
      <c r="E7" s="32">
        <v>0.51833614248894833</v>
      </c>
      <c r="F7" s="32">
        <v>-1.1121545969811564</v>
      </c>
      <c r="G7" s="32">
        <v>0.37332274181622438</v>
      </c>
      <c r="H7" s="32">
        <v>2.7778734000964818</v>
      </c>
      <c r="I7" s="32">
        <v>-2.4775125921721042E-2</v>
      </c>
      <c r="J7" s="32">
        <v>-0.28787623629530401</v>
      </c>
    </row>
    <row r="8" spans="1:14">
      <c r="A8" s="9">
        <v>42401</v>
      </c>
      <c r="B8" s="32">
        <v>0.18379726356660342</v>
      </c>
      <c r="C8" s="32">
        <v>6.5995502217376156E-2</v>
      </c>
      <c r="D8" s="32">
        <v>3.7300375118448414E-2</v>
      </c>
      <c r="E8" s="32">
        <v>3.4634536693260998E-2</v>
      </c>
      <c r="F8" s="32">
        <v>-0.72186377804996482</v>
      </c>
      <c r="G8" s="32">
        <v>-0.2480975034482924</v>
      </c>
      <c r="H8" s="32">
        <v>0.46814029003645885</v>
      </c>
      <c r="I8" s="32">
        <v>0.25978700798322052</v>
      </c>
      <c r="J8" s="32">
        <v>-0.3331772993697939</v>
      </c>
    </row>
    <row r="9" spans="1:14">
      <c r="A9" s="9">
        <v>42430</v>
      </c>
      <c r="B9" s="32">
        <v>0.41549767820998795</v>
      </c>
      <c r="C9" s="32">
        <v>0.74591731646313519</v>
      </c>
      <c r="D9" s="32">
        <v>0.42179165953244535</v>
      </c>
      <c r="E9" s="32">
        <v>-9.5711366037534162E-3</v>
      </c>
      <c r="F9" s="32">
        <v>-0.73766126357813278</v>
      </c>
      <c r="G9" s="32">
        <v>-9.9860186327248357E-2</v>
      </c>
      <c r="H9" s="32">
        <v>0.85763694552215952</v>
      </c>
      <c r="I9" s="32">
        <v>1.0111880617222653</v>
      </c>
      <c r="J9" s="32">
        <v>3.859083882477421E-2</v>
      </c>
    </row>
    <row r="10" spans="1:14">
      <c r="A10" s="9">
        <v>42461</v>
      </c>
      <c r="B10" s="32">
        <v>0.38124944301678454</v>
      </c>
      <c r="C10" s="32">
        <v>0.9685470480674212</v>
      </c>
      <c r="D10" s="32">
        <v>0.6230417814681033</v>
      </c>
      <c r="E10" s="32">
        <v>-3.7148987834939362E-2</v>
      </c>
      <c r="F10" s="32">
        <v>-0.12411480357974369</v>
      </c>
      <c r="G10" s="32">
        <v>0.17261412038094193</v>
      </c>
      <c r="H10" s="32">
        <v>1.2011595716161452</v>
      </c>
      <c r="I10" s="32">
        <v>0.66633608476720951</v>
      </c>
      <c r="J10" s="32">
        <v>-1.2876937133634954</v>
      </c>
    </row>
    <row r="11" spans="1:14">
      <c r="A11" s="9">
        <v>42491</v>
      </c>
      <c r="B11" s="32">
        <v>0.41800891352083624</v>
      </c>
      <c r="C11" s="32">
        <v>1.3770255785115211</v>
      </c>
      <c r="D11" s="32">
        <v>-0.29055818906269337</v>
      </c>
      <c r="E11" s="32">
        <v>0.82540045241579207</v>
      </c>
      <c r="F11" s="32">
        <v>-0.33285069691883962</v>
      </c>
      <c r="G11" s="32">
        <v>-0.31233367420072966</v>
      </c>
      <c r="H11" s="32">
        <v>6.4209464004491679E-2</v>
      </c>
      <c r="I11" s="32">
        <v>2.3192702707006418</v>
      </c>
      <c r="J11" s="32">
        <v>0.35933395190214412</v>
      </c>
    </row>
    <row r="12" spans="1:14">
      <c r="A12" s="9">
        <v>42522</v>
      </c>
      <c r="B12" s="32">
        <v>1.2103939980152632</v>
      </c>
      <c r="C12" s="32">
        <v>2.3126274196599468</v>
      </c>
      <c r="D12" s="32">
        <v>5.0246634064083224</v>
      </c>
      <c r="E12" s="32">
        <v>1.7030250121840709</v>
      </c>
      <c r="F12" s="32">
        <v>-1.0092386250844214</v>
      </c>
      <c r="G12" s="32">
        <v>0.23270905814713672</v>
      </c>
      <c r="H12" s="32">
        <v>1.1232602405190022</v>
      </c>
      <c r="I12" s="32">
        <v>3.3374205501707195</v>
      </c>
      <c r="J12" s="32">
        <v>1.5977256550883538</v>
      </c>
    </row>
    <row r="13" spans="1:14">
      <c r="A13" s="9">
        <v>42552</v>
      </c>
      <c r="B13" s="32">
        <v>0.99703070363375446</v>
      </c>
      <c r="C13" s="32">
        <v>1.9631034700182965</v>
      </c>
      <c r="D13" s="32">
        <v>3.62221568866876</v>
      </c>
      <c r="E13" s="32">
        <v>1.7578446820053557</v>
      </c>
      <c r="F13" s="32">
        <v>-0.20176641442959919</v>
      </c>
      <c r="G13" s="32">
        <v>0.36165199430956818</v>
      </c>
      <c r="H13" s="32">
        <v>1.1081083487853789</v>
      </c>
      <c r="I13" s="32">
        <v>0.85439003010417025</v>
      </c>
      <c r="J13" s="32">
        <v>1.0226446984758439</v>
      </c>
    </row>
    <row r="14" spans="1:14">
      <c r="A14" s="9">
        <v>42583</v>
      </c>
      <c r="B14" s="32">
        <v>1.4733590488819317</v>
      </c>
      <c r="C14" s="32">
        <v>1.8760902919354976</v>
      </c>
      <c r="D14" s="32">
        <v>5.2505667023889941</v>
      </c>
      <c r="E14" s="32">
        <v>2.3350676480055768</v>
      </c>
      <c r="F14" s="32">
        <v>0.36456182595701137</v>
      </c>
      <c r="G14" s="32">
        <v>0.20946168206531013</v>
      </c>
      <c r="H14" s="32">
        <v>3.0438422645539021</v>
      </c>
      <c r="I14" s="32">
        <v>2.2317611189024404</v>
      </c>
      <c r="J14" s="32">
        <v>1.4674750492088009</v>
      </c>
    </row>
    <row r="15" spans="1:14">
      <c r="A15" s="9">
        <v>42614</v>
      </c>
      <c r="B15" s="32">
        <v>1.8690755177926519</v>
      </c>
      <c r="C15" s="32">
        <v>3.0193993148237581</v>
      </c>
      <c r="D15" s="32">
        <v>0.94780335034860741</v>
      </c>
      <c r="E15" s="32">
        <v>4.4114017497335283</v>
      </c>
      <c r="F15" s="32">
        <v>-1.1074501987172738</v>
      </c>
      <c r="G15" s="32">
        <v>0.9215184583695617</v>
      </c>
      <c r="H15" s="32">
        <v>2.6583595312642814</v>
      </c>
      <c r="I15" s="32">
        <v>1.2802333379871413</v>
      </c>
      <c r="J15" s="32">
        <v>1.8686783052479541</v>
      </c>
    </row>
    <row r="16" spans="1:14">
      <c r="A16" s="9">
        <v>42644</v>
      </c>
      <c r="B16" s="32">
        <v>2.1844257382657588</v>
      </c>
      <c r="C16" s="32">
        <v>3.0112024212362485</v>
      </c>
      <c r="D16" s="32">
        <v>3.7621807758450672</v>
      </c>
      <c r="E16" s="32">
        <v>3.4885286567477323</v>
      </c>
      <c r="F16" s="32">
        <v>0.5363594810758201</v>
      </c>
      <c r="G16" s="32">
        <v>0.9111183164381913</v>
      </c>
      <c r="H16" s="32">
        <v>2.7810632720403987</v>
      </c>
      <c r="I16" s="32">
        <v>1.9611974866393922</v>
      </c>
      <c r="J16" s="32">
        <v>1.051738820793517</v>
      </c>
    </row>
    <row r="17" spans="1:10">
      <c r="A17" s="9">
        <v>42675</v>
      </c>
      <c r="B17" s="32">
        <v>2.8181357805561902</v>
      </c>
      <c r="C17" s="32">
        <v>3.3926732381933249</v>
      </c>
      <c r="D17" s="32">
        <v>4.1807935811702777</v>
      </c>
      <c r="E17" s="32">
        <v>4.2486113161425152</v>
      </c>
      <c r="F17" s="32">
        <v>0.84365542199323329</v>
      </c>
      <c r="G17" s="32">
        <v>1.6107984532494726</v>
      </c>
      <c r="H17" s="32">
        <v>4.2134486861914269</v>
      </c>
      <c r="I17" s="32">
        <v>4.2703577283764673</v>
      </c>
      <c r="J17" s="32">
        <v>1.1773375165495992</v>
      </c>
    </row>
    <row r="18" spans="1:10">
      <c r="A18" s="9">
        <v>42705</v>
      </c>
      <c r="B18" s="32">
        <v>2.799627055149827</v>
      </c>
      <c r="C18" s="32">
        <v>3.0327455389982845</v>
      </c>
      <c r="D18" s="32">
        <v>3.7209102437553554</v>
      </c>
      <c r="E18" s="32">
        <v>3.8370640295133853</v>
      </c>
      <c r="F18" s="32">
        <v>0.11842306247035594</v>
      </c>
      <c r="G18" s="32">
        <v>2.1146170935979711</v>
      </c>
      <c r="H18" s="32">
        <v>3.7206267619889246</v>
      </c>
      <c r="I18" s="32">
        <v>2.6599375103923961</v>
      </c>
      <c r="J18" s="32">
        <v>2.5640374490414359</v>
      </c>
    </row>
    <row r="19" spans="1:10">
      <c r="A19" s="9">
        <v>42736</v>
      </c>
      <c r="B19" s="32">
        <v>3.1296274970425344</v>
      </c>
      <c r="C19" s="32">
        <v>2.9153092751003555</v>
      </c>
      <c r="D19" s="32">
        <v>12.561099146825569</v>
      </c>
      <c r="E19" s="32">
        <v>4.0590425572593745</v>
      </c>
      <c r="F19" s="32">
        <v>-5.5755831275803303E-3</v>
      </c>
      <c r="G19" s="32">
        <v>2.0162628101748226</v>
      </c>
      <c r="H19" s="32">
        <v>3.0829314870000104</v>
      </c>
      <c r="I19" s="32">
        <v>2.63260710242497</v>
      </c>
      <c r="J19" s="32">
        <v>2.8039975243572428</v>
      </c>
    </row>
    <row r="20" spans="1:10">
      <c r="A20" s="9">
        <v>42767</v>
      </c>
      <c r="B20" s="32">
        <v>3.1889934448856536</v>
      </c>
      <c r="C20" s="32">
        <v>2.9062191302885623</v>
      </c>
      <c r="D20" s="32">
        <v>13.333751723300537</v>
      </c>
      <c r="E20" s="32">
        <v>4.2883442791138151</v>
      </c>
      <c r="F20" s="32">
        <v>-0.38384405093991347</v>
      </c>
      <c r="G20" s="32">
        <v>2.4834691861677101</v>
      </c>
      <c r="H20" s="32">
        <v>2.6869753408278427</v>
      </c>
      <c r="I20" s="32">
        <v>2.1955057403115035</v>
      </c>
      <c r="J20" s="32">
        <v>2.6230551078432569</v>
      </c>
    </row>
    <row r="21" spans="1:10">
      <c r="A21" s="9">
        <v>42795</v>
      </c>
      <c r="B21" s="32">
        <v>2.448260491033281</v>
      </c>
      <c r="C21" s="32">
        <v>2.277002459068072</v>
      </c>
      <c r="D21" s="32">
        <v>11.215434223980964</v>
      </c>
      <c r="E21" s="32">
        <v>2.7023629120078709</v>
      </c>
      <c r="F21" s="32">
        <v>-1.1305656371003892</v>
      </c>
      <c r="G21" s="32">
        <v>2.3861502109911044</v>
      </c>
      <c r="H21" s="32">
        <v>2.6963588807962253</v>
      </c>
      <c r="I21" s="32">
        <v>1.9143136160610936</v>
      </c>
      <c r="J21" s="32">
        <v>2.2248416654790759</v>
      </c>
    </row>
    <row r="22" spans="1:10">
      <c r="A22" s="9">
        <v>42826</v>
      </c>
      <c r="B22" s="32">
        <v>3.5446817338190755</v>
      </c>
      <c r="C22" s="32">
        <v>3.8306816032282995</v>
      </c>
      <c r="D22" s="32">
        <v>12.744517670268252</v>
      </c>
      <c r="E22" s="32">
        <v>3.6427560516581821</v>
      </c>
      <c r="F22" s="32">
        <v>0.16953257447323722</v>
      </c>
      <c r="G22" s="32">
        <v>2.346196724567065</v>
      </c>
      <c r="H22" s="32">
        <v>4.2546644899335035</v>
      </c>
      <c r="I22" s="32">
        <v>3.1447004376198038</v>
      </c>
      <c r="J22" s="32">
        <v>3.0779630545366814</v>
      </c>
    </row>
    <row r="23" spans="1:10">
      <c r="A23" s="9">
        <v>42856</v>
      </c>
      <c r="B23" s="32">
        <v>3.7699582824871811</v>
      </c>
      <c r="C23" s="32">
        <v>4.0780071039744286</v>
      </c>
      <c r="D23" s="32">
        <v>10.004563634044317</v>
      </c>
      <c r="E23" s="32">
        <v>4.3720395814006707</v>
      </c>
      <c r="F23" s="32">
        <v>8.4214536823168373E-3</v>
      </c>
      <c r="G23" s="32">
        <v>3.359245843825633</v>
      </c>
      <c r="H23" s="32">
        <v>4.9654211235712609</v>
      </c>
      <c r="I23" s="32">
        <v>1.7262226376510057</v>
      </c>
      <c r="J23" s="32">
        <v>3.4178228503017891</v>
      </c>
    </row>
    <row r="24" spans="1:10">
      <c r="A24" s="9">
        <v>42887</v>
      </c>
      <c r="B24" s="32">
        <v>3.6469139894433482</v>
      </c>
      <c r="C24" s="32">
        <v>5.8518989470144334</v>
      </c>
      <c r="D24" s="32">
        <v>10.22088943794995</v>
      </c>
      <c r="E24" s="32">
        <v>5.9811956134067117</v>
      </c>
      <c r="F24" s="32">
        <v>-0.54826567421287109</v>
      </c>
      <c r="G24" s="32">
        <v>2.7143429251504898</v>
      </c>
      <c r="H24" s="32">
        <v>6.5434241919622593</v>
      </c>
      <c r="I24" s="32">
        <v>2.2880143569817761</v>
      </c>
      <c r="J24" s="32">
        <v>2.7183971918044705</v>
      </c>
    </row>
    <row r="25" spans="1:10">
      <c r="A25" s="9">
        <v>42917</v>
      </c>
      <c r="B25" s="32">
        <v>3.4791867992332755</v>
      </c>
      <c r="C25" s="32">
        <v>2.7949830807709333</v>
      </c>
      <c r="D25" s="32">
        <v>13.890515076705199</v>
      </c>
      <c r="E25" s="32">
        <v>3.9200872665181379</v>
      </c>
      <c r="F25" s="32">
        <v>0.35759234704752885</v>
      </c>
      <c r="G25" s="32">
        <v>1.6641638874130393</v>
      </c>
      <c r="H25" s="32">
        <v>3.9927494210714798</v>
      </c>
      <c r="I25" s="32">
        <v>2.6994517994184832</v>
      </c>
      <c r="J25" s="32">
        <v>2.4156484274231644</v>
      </c>
    </row>
    <row r="26" spans="1:10">
      <c r="A26" s="27">
        <v>42948</v>
      </c>
      <c r="B26" s="32">
        <v>4.0870050805872751</v>
      </c>
      <c r="C26" s="32">
        <v>3.5533008259946541</v>
      </c>
      <c r="D26" s="32">
        <v>17.753709743324592</v>
      </c>
      <c r="E26" s="32">
        <v>5.9987967713983892</v>
      </c>
      <c r="F26" s="32">
        <v>0.99187300680164014</v>
      </c>
      <c r="G26" s="32">
        <v>1.4278783098687029</v>
      </c>
      <c r="H26" s="32">
        <v>4.8515825685726099</v>
      </c>
      <c r="I26" s="32">
        <v>2.937093029671999</v>
      </c>
      <c r="J26" s="32">
        <v>2.6593563905227313</v>
      </c>
    </row>
    <row r="27" spans="1:10">
      <c r="A27" s="9">
        <v>42979</v>
      </c>
      <c r="B27" s="32">
        <v>3.7271337912770974</v>
      </c>
      <c r="C27" s="32">
        <v>2.9997477878896035</v>
      </c>
      <c r="D27" s="32">
        <v>17.616432356915766</v>
      </c>
      <c r="E27" s="32">
        <v>4.3787486468892496</v>
      </c>
      <c r="F27" s="32">
        <v>1.1575723678746641</v>
      </c>
      <c r="G27" s="32">
        <v>1.7338589561928046</v>
      </c>
      <c r="H27" s="32">
        <v>4.7926629755417878</v>
      </c>
      <c r="I27" s="32">
        <v>2.4527374662489621</v>
      </c>
      <c r="J27" s="32">
        <v>2.1989119913081367</v>
      </c>
    </row>
    <row r="28" spans="1:10">
      <c r="A28" s="9">
        <v>43009</v>
      </c>
      <c r="B28" s="32">
        <v>3.9648283350758931</v>
      </c>
      <c r="C28" s="32">
        <v>3.7625317892347425</v>
      </c>
      <c r="D28" s="32">
        <v>15.148686471519568</v>
      </c>
      <c r="E28" s="32">
        <v>4.826471585427484</v>
      </c>
      <c r="F28" s="32">
        <v>0.30630859807190802</v>
      </c>
      <c r="G28" s="32">
        <v>1.9714151393124979</v>
      </c>
      <c r="H28" s="32">
        <v>3.796186853660501</v>
      </c>
      <c r="I28" s="32">
        <v>4.014459193071545</v>
      </c>
      <c r="J28" s="32">
        <v>1.7131657339831321</v>
      </c>
    </row>
    <row r="29" spans="1:10">
      <c r="A29" s="9">
        <v>43040</v>
      </c>
      <c r="B29" s="32">
        <v>3.3644867145436734</v>
      </c>
      <c r="C29" s="32">
        <v>3.1099854978036632</v>
      </c>
      <c r="D29" s="32">
        <v>13.668950302775642</v>
      </c>
      <c r="E29" s="32">
        <v>4.8203302992289423</v>
      </c>
      <c r="F29" s="32">
        <v>-7.9219743604468817E-2</v>
      </c>
      <c r="G29" s="32">
        <v>0.89107098402753593</v>
      </c>
      <c r="H29" s="32">
        <v>3.1267789350958139</v>
      </c>
      <c r="I29" s="32">
        <v>3.3847858506996715</v>
      </c>
      <c r="J29" s="32">
        <v>0.1007755657109044</v>
      </c>
    </row>
    <row r="30" spans="1:10">
      <c r="A30" s="9">
        <v>43070</v>
      </c>
      <c r="B30" s="32">
        <v>3.4405999028206367</v>
      </c>
      <c r="C30" s="32">
        <v>3.2500683074465684</v>
      </c>
      <c r="D30" s="32">
        <v>14.237978849022852</v>
      </c>
      <c r="E30" s="32">
        <v>4.2209755282490988</v>
      </c>
      <c r="F30" s="32">
        <v>0.30961910055388842</v>
      </c>
      <c r="G30" s="32">
        <v>1.538891589579336</v>
      </c>
      <c r="H30" s="32">
        <v>2.8553474149344282</v>
      </c>
      <c r="I30" s="32">
        <v>4.7257904616876232</v>
      </c>
      <c r="J30" s="32">
        <v>-0.33025874037140568</v>
      </c>
    </row>
    <row r="31" spans="1:10">
      <c r="A31" s="9">
        <v>43101</v>
      </c>
      <c r="B31" s="32">
        <v>3.0849512154255621</v>
      </c>
      <c r="C31" s="32">
        <v>3.5263456566972735</v>
      </c>
      <c r="D31" s="32">
        <v>13.971487178507687</v>
      </c>
      <c r="E31" s="32">
        <v>3.8745606373218067</v>
      </c>
      <c r="F31" s="32">
        <v>-0.49454260761891078</v>
      </c>
      <c r="G31" s="32">
        <v>1.0749793761891198</v>
      </c>
      <c r="H31" s="32">
        <v>3.5272009019894597</v>
      </c>
      <c r="I31" s="32">
        <v>4.8269277843964176</v>
      </c>
      <c r="J31" s="32">
        <v>-0.14306772863982076</v>
      </c>
    </row>
    <row r="32" spans="1:10">
      <c r="A32" s="9">
        <v>43132</v>
      </c>
      <c r="B32" s="32">
        <v>3.4886361086553705</v>
      </c>
      <c r="C32" s="32">
        <v>3.2820677189516374</v>
      </c>
      <c r="D32" s="32">
        <v>14.789980742692222</v>
      </c>
      <c r="E32" s="32">
        <v>3.6716200967913011</v>
      </c>
      <c r="F32" s="32">
        <v>0.42386047567855201</v>
      </c>
      <c r="G32" s="32">
        <v>0.52664248123855373</v>
      </c>
      <c r="H32" s="32">
        <v>4.4831789413160692</v>
      </c>
      <c r="I32" s="32">
        <v>5.5668485854662038</v>
      </c>
      <c r="J32" s="32">
        <v>0.31419171156674963</v>
      </c>
    </row>
    <row r="33" spans="1:10">
      <c r="A33" s="9">
        <v>43160</v>
      </c>
      <c r="B33" s="32">
        <v>4.7905654531409141</v>
      </c>
      <c r="C33" s="32">
        <v>5.0836503499442927</v>
      </c>
      <c r="D33" s="32">
        <v>16.553985607839891</v>
      </c>
      <c r="E33" s="32">
        <v>5.8666432448053314</v>
      </c>
      <c r="F33" s="32">
        <v>1.0352580130131912</v>
      </c>
      <c r="G33" s="32">
        <v>1.3657127556093656</v>
      </c>
      <c r="H33" s="32">
        <v>6.2587414121005054</v>
      </c>
      <c r="I33" s="32">
        <v>6.3440616911745167</v>
      </c>
      <c r="J33" s="32">
        <v>2.7108783568813379</v>
      </c>
    </row>
    <row r="34" spans="1:10">
      <c r="A34" s="9">
        <v>43191</v>
      </c>
      <c r="B34" s="32">
        <v>4.2633288569544021</v>
      </c>
      <c r="C34" s="32">
        <v>4.2767817734714839</v>
      </c>
      <c r="D34" s="32">
        <v>15.678422742587173</v>
      </c>
      <c r="E34" s="32">
        <v>6.9593055201819993</v>
      </c>
      <c r="F34" s="32">
        <v>1.7366199072710913</v>
      </c>
      <c r="G34" s="32">
        <v>1.8388956837528667</v>
      </c>
      <c r="H34" s="32">
        <v>5.1056691600389428</v>
      </c>
      <c r="I34" s="32">
        <v>4.7712670754870885</v>
      </c>
      <c r="J34" s="32">
        <v>0.51715651443704758</v>
      </c>
    </row>
    <row r="35" spans="1:10">
      <c r="A35" s="9">
        <v>43221</v>
      </c>
      <c r="B35" s="32">
        <v>4.37424909004325</v>
      </c>
      <c r="C35" s="32">
        <v>4.6849975829672701</v>
      </c>
      <c r="D35" s="32">
        <v>19.363778934565403</v>
      </c>
      <c r="E35" s="32">
        <v>6.4856153696231615</v>
      </c>
      <c r="F35" s="32">
        <v>2.9059242313100384</v>
      </c>
      <c r="G35" s="32">
        <v>1.6264692553451283</v>
      </c>
      <c r="H35" s="32">
        <v>3.8131197572294866</v>
      </c>
      <c r="I35" s="32">
        <v>5.0547922833444829</v>
      </c>
      <c r="J35" s="32">
        <v>1.1230966379500273</v>
      </c>
    </row>
    <row r="36" spans="1:10">
      <c r="A36" s="9">
        <v>43252</v>
      </c>
      <c r="B36" s="32">
        <v>5.344416027428764</v>
      </c>
      <c r="C36" s="32">
        <v>5.1787553332352445</v>
      </c>
      <c r="D36" s="32">
        <v>18.413178738240461</v>
      </c>
      <c r="E36" s="32">
        <v>8.8805315897333372</v>
      </c>
      <c r="F36" s="32">
        <v>1.405046948152318</v>
      </c>
      <c r="G36" s="32">
        <v>3.1200425794046112</v>
      </c>
      <c r="H36" s="32">
        <v>6.5908602459949606</v>
      </c>
      <c r="I36" s="32">
        <v>7.9142269586699712</v>
      </c>
      <c r="J36" s="32">
        <v>1.8604111244507067</v>
      </c>
    </row>
    <row r="37" spans="1:10">
      <c r="A37" s="9">
        <v>43282</v>
      </c>
      <c r="B37" s="32">
        <v>5.4226442898805089</v>
      </c>
      <c r="C37" s="32">
        <v>4.7376468610101057</v>
      </c>
      <c r="D37" s="32">
        <v>22.177774351830976</v>
      </c>
      <c r="E37" s="32">
        <v>8.3756946895486806</v>
      </c>
      <c r="F37" s="32">
        <v>2.8348355464332684</v>
      </c>
      <c r="G37" s="32">
        <v>1.7888714716577425</v>
      </c>
      <c r="H37" s="32">
        <v>4.8606338302134873</v>
      </c>
      <c r="I37" s="32">
        <v>7.8569738276162298</v>
      </c>
      <c r="J37" s="32">
        <v>2.3939611990405183</v>
      </c>
    </row>
    <row r="38" spans="1:10">
      <c r="A38" s="9">
        <v>43313</v>
      </c>
      <c r="B38" s="32">
        <v>4.5582464624158234</v>
      </c>
      <c r="C38" s="32">
        <v>4.2899178208873678</v>
      </c>
      <c r="D38" s="32">
        <v>16.919690273183647</v>
      </c>
      <c r="E38" s="32">
        <v>6.4834948877847864</v>
      </c>
      <c r="F38" s="32">
        <v>1.5000060982940369</v>
      </c>
      <c r="G38" s="32">
        <v>2.1994182508843636</v>
      </c>
      <c r="H38" s="32">
        <v>4.4921238738921545</v>
      </c>
      <c r="I38" s="32">
        <v>6.75386967839367</v>
      </c>
      <c r="J38" s="32">
        <v>0.56389025601639275</v>
      </c>
    </row>
    <row r="39" spans="1:10">
      <c r="A39" s="9">
        <v>43344</v>
      </c>
      <c r="B39" s="32">
        <v>4.3308431566392755</v>
      </c>
      <c r="C39" s="32">
        <v>4.5251581580108962</v>
      </c>
      <c r="D39" s="32">
        <v>17.335110581150488</v>
      </c>
      <c r="E39" s="32">
        <v>6.4898563332998833</v>
      </c>
      <c r="F39" s="32">
        <v>1.6576324796302657</v>
      </c>
      <c r="G39" s="32">
        <v>0.98340165583437056</v>
      </c>
      <c r="H39" s="32">
        <v>3.9855589180645552</v>
      </c>
      <c r="I39" s="32">
        <v>6.4038330712008928</v>
      </c>
      <c r="J39" s="32">
        <v>-0.31090767448577594</v>
      </c>
    </row>
    <row r="40" spans="1:10">
      <c r="A40" s="9">
        <v>43374</v>
      </c>
      <c r="B40" s="32">
        <v>3.7847355788306629</v>
      </c>
      <c r="C40" s="32">
        <v>4.1600285840391678</v>
      </c>
      <c r="D40" s="32">
        <v>14.236300741437049</v>
      </c>
      <c r="E40" s="32">
        <v>4.1062841116583257</v>
      </c>
      <c r="F40" s="32">
        <v>0.16633822997305003</v>
      </c>
      <c r="G40" s="32">
        <v>1.3230298201716693</v>
      </c>
      <c r="H40" s="32">
        <v>3.7813273668550806</v>
      </c>
      <c r="I40" s="32">
        <v>4.7545281264338684</v>
      </c>
      <c r="J40" s="32">
        <v>-1.1022422242262451</v>
      </c>
    </row>
    <row r="41" spans="1:10">
      <c r="A41" s="9">
        <v>43405</v>
      </c>
      <c r="B41" s="32">
        <v>4.404875055478513</v>
      </c>
      <c r="C41" s="32">
        <v>4.7885621807940453</v>
      </c>
      <c r="D41" s="32">
        <v>14.839600883257617</v>
      </c>
      <c r="E41" s="32">
        <v>4.7266814783674818</v>
      </c>
      <c r="F41" s="32">
        <v>0.86502849064899578</v>
      </c>
      <c r="G41" s="32">
        <v>1.5140912511276525</v>
      </c>
      <c r="H41" s="32">
        <v>4.3076429464687749</v>
      </c>
      <c r="I41" s="32">
        <v>5.08490017179642</v>
      </c>
      <c r="J41" s="32">
        <v>1.3286006861305708</v>
      </c>
    </row>
    <row r="42" spans="1:10">
      <c r="A42" s="9">
        <v>43435</v>
      </c>
      <c r="B42" s="32">
        <v>4.6470027732946875</v>
      </c>
      <c r="C42" s="32">
        <v>5.1243195527438559</v>
      </c>
      <c r="D42" s="32">
        <v>15.823326650463159</v>
      </c>
      <c r="E42" s="32">
        <v>4.9860523279298405</v>
      </c>
      <c r="F42" s="32">
        <v>-9.8037336660098617E-2</v>
      </c>
      <c r="G42" s="32">
        <v>1.6423282953037983</v>
      </c>
      <c r="H42" s="32">
        <v>5.7022283780843566</v>
      </c>
      <c r="I42" s="32">
        <v>6.8050493854546517</v>
      </c>
      <c r="J42" s="32">
        <v>1.7776451587627946</v>
      </c>
    </row>
    <row r="43" spans="1:10">
      <c r="A43" s="9">
        <v>43466</v>
      </c>
      <c r="B43" s="32">
        <v>5.2481802318278454</v>
      </c>
      <c r="C43" s="32">
        <v>5.2878370709766926</v>
      </c>
      <c r="D43" s="32">
        <v>14.623452440316328</v>
      </c>
      <c r="E43" s="32">
        <v>5.3846913262095768</v>
      </c>
      <c r="F43" s="32">
        <v>1.3864035920694278</v>
      </c>
      <c r="G43" s="32">
        <v>1.9127790449846174</v>
      </c>
      <c r="H43" s="32">
        <v>5.1898153236929119</v>
      </c>
      <c r="I43" s="32">
        <v>22.846147208687654</v>
      </c>
      <c r="J43" s="32">
        <v>1.7984907502359277</v>
      </c>
    </row>
    <row r="44" spans="1:10">
      <c r="A44" s="9">
        <v>43497</v>
      </c>
      <c r="B44" s="32">
        <v>4.5585415787123793</v>
      </c>
      <c r="C44" s="32">
        <v>5.4494104541919626</v>
      </c>
      <c r="D44" s="32">
        <v>15.170556442739368</v>
      </c>
      <c r="E44" s="32">
        <v>5.560285762157946</v>
      </c>
      <c r="F44" s="32">
        <v>0.82948414821062499</v>
      </c>
      <c r="G44" s="32">
        <v>1.5264678906206086</v>
      </c>
      <c r="H44" s="32">
        <v>4.7796908296365217</v>
      </c>
      <c r="I44" s="32">
        <v>22.483593422778085</v>
      </c>
      <c r="J44" s="32">
        <v>0.86293452559993966</v>
      </c>
    </row>
    <row r="45" spans="1:10">
      <c r="A45" s="9">
        <v>43525</v>
      </c>
      <c r="B45" s="32">
        <v>4.9253720107053738</v>
      </c>
      <c r="C45" s="32">
        <v>5.4586582315727412</v>
      </c>
      <c r="D45" s="32">
        <v>15.429489807542907</v>
      </c>
      <c r="E45" s="32">
        <v>5.4016435935840406</v>
      </c>
      <c r="F45" s="32">
        <v>1.3181026987564763</v>
      </c>
      <c r="G45" s="32">
        <v>1.8321191206844816</v>
      </c>
      <c r="H45" s="32">
        <v>4.6029852150764441</v>
      </c>
      <c r="I45" s="32">
        <v>20.427998632738948</v>
      </c>
      <c r="J45" s="32">
        <v>0.22294962748807734</v>
      </c>
    </row>
    <row r="46" spans="1:10">
      <c r="A46" s="9">
        <v>43556</v>
      </c>
      <c r="B46" s="32">
        <v>5.3061592548940126</v>
      </c>
      <c r="C46" s="32">
        <v>5.4156245402383405</v>
      </c>
      <c r="D46" s="32">
        <v>17.151323692628011</v>
      </c>
      <c r="E46" s="32">
        <v>6.4236926650099662</v>
      </c>
      <c r="F46" s="32">
        <v>2.2354022812266265</v>
      </c>
      <c r="G46" s="32">
        <v>1.6200221085370003</v>
      </c>
      <c r="H46" s="32">
        <v>4.2113885605609767</v>
      </c>
      <c r="I46" s="32">
        <v>23.272805244179409</v>
      </c>
      <c r="J46" s="32">
        <v>1.2732717226057844</v>
      </c>
    </row>
    <row r="47" spans="1:10">
      <c r="A47" s="9">
        <v>43586</v>
      </c>
      <c r="B47" s="32">
        <v>6.0666333032210957</v>
      </c>
      <c r="C47" s="32">
        <v>6.3710880850795348</v>
      </c>
      <c r="D47" s="32">
        <v>17.621848687904063</v>
      </c>
      <c r="E47" s="32">
        <v>8.5962943247331225</v>
      </c>
      <c r="F47" s="32">
        <v>4.1661802551177658</v>
      </c>
      <c r="G47" s="32">
        <v>1.5652919498666051</v>
      </c>
      <c r="H47" s="32">
        <v>6.0709111191359995</v>
      </c>
      <c r="I47" s="32">
        <v>23.765493249055922</v>
      </c>
      <c r="J47" s="32">
        <v>0.95223542079479273</v>
      </c>
    </row>
    <row r="48" spans="1:10">
      <c r="A48" s="9">
        <v>43617</v>
      </c>
      <c r="B48" s="32">
        <v>6.5026269523502407</v>
      </c>
      <c r="C48" s="32">
        <v>5.584974463523821</v>
      </c>
      <c r="D48" s="32">
        <v>22.532086986002824</v>
      </c>
      <c r="E48" s="32">
        <v>6.0785523806521979</v>
      </c>
      <c r="F48" s="32">
        <v>4.5181389400467964</v>
      </c>
      <c r="G48" s="32">
        <v>1.5600212897022914</v>
      </c>
      <c r="H48" s="32">
        <v>5.5129626427450944</v>
      </c>
      <c r="I48" s="32">
        <v>23.38586721643496</v>
      </c>
      <c r="J48" s="32">
        <v>1.3590985961358655</v>
      </c>
    </row>
    <row r="49" spans="1:10">
      <c r="A49" s="9">
        <v>43647</v>
      </c>
      <c r="B49" s="32">
        <v>5.9080552337650687</v>
      </c>
      <c r="C49" s="32">
        <v>7.444408247336014</v>
      </c>
      <c r="D49" s="32">
        <v>15.392189432424459</v>
      </c>
      <c r="E49" s="32">
        <v>7.6706750339566696</v>
      </c>
      <c r="F49" s="32">
        <v>3.7732758815955236</v>
      </c>
      <c r="G49" s="32">
        <v>1.6203985842630431</v>
      </c>
      <c r="H49" s="32">
        <v>7.9981387097207488</v>
      </c>
      <c r="I49" s="32">
        <v>24.747314083788808</v>
      </c>
      <c r="J49" s="32">
        <v>5.3805440224337531E-2</v>
      </c>
    </row>
    <row r="50" spans="1:10">
      <c r="A50" s="9">
        <v>43678</v>
      </c>
      <c r="B50" s="32">
        <v>6.1407321674312243</v>
      </c>
      <c r="C50" s="32">
        <v>7.2021269887975876</v>
      </c>
      <c r="D50" s="32">
        <v>15.683006841358122</v>
      </c>
      <c r="E50" s="32">
        <v>7.496957745865231</v>
      </c>
      <c r="F50" s="32">
        <v>3.0327106684717648</v>
      </c>
      <c r="G50" s="32">
        <v>2.4339626281958573</v>
      </c>
      <c r="H50" s="32">
        <v>7.1968561685411601</v>
      </c>
      <c r="I50" s="32">
        <v>26.024140379048319</v>
      </c>
      <c r="J50" s="32">
        <v>1.5603952547798201</v>
      </c>
    </row>
    <row r="51" spans="1:10">
      <c r="A51" s="9">
        <v>43709</v>
      </c>
      <c r="B51" s="32">
        <v>6.0627902265028837</v>
      </c>
      <c r="C51" s="32">
        <v>6.6633914121776456</v>
      </c>
      <c r="D51" s="32">
        <v>14.467252003326195</v>
      </c>
      <c r="E51" s="32">
        <v>6.0621678925677998</v>
      </c>
      <c r="F51" s="32">
        <v>2.8208965886143034</v>
      </c>
      <c r="G51" s="32">
        <v>2.4011621805662315</v>
      </c>
      <c r="H51" s="32">
        <v>5.7046606554416002</v>
      </c>
      <c r="I51" s="32">
        <v>26.891047587869281</v>
      </c>
      <c r="J51" s="32">
        <v>2.7998715908349112</v>
      </c>
    </row>
    <row r="52" spans="1:10">
      <c r="A52" s="9">
        <v>43739</v>
      </c>
      <c r="B52" s="32">
        <v>5.5027406645545653</v>
      </c>
      <c r="C52" s="32">
        <v>5.4465205237604692</v>
      </c>
      <c r="D52" s="32">
        <v>14.863053460005446</v>
      </c>
      <c r="E52" s="32">
        <v>4.5065453364810537</v>
      </c>
      <c r="F52" s="32">
        <v>2.9069696531464757</v>
      </c>
      <c r="G52" s="32">
        <v>1.3721599024174793</v>
      </c>
      <c r="H52" s="32">
        <v>4.8327091595710812</v>
      </c>
      <c r="I52" s="32">
        <v>26.458723492189165</v>
      </c>
      <c r="J52" s="32">
        <v>1.6157659582613206</v>
      </c>
    </row>
    <row r="53" spans="1:10">
      <c r="A53" s="9">
        <v>43770</v>
      </c>
      <c r="B53" s="32">
        <v>5.408955399770818</v>
      </c>
      <c r="C53" s="32">
        <v>5.4825658378696289</v>
      </c>
      <c r="D53" s="32">
        <v>16.650933839585207</v>
      </c>
      <c r="E53" s="32">
        <v>4.2504768766669798</v>
      </c>
      <c r="F53" s="32">
        <v>2.9073181270919264</v>
      </c>
      <c r="G53" s="32">
        <v>1.4521139347313436</v>
      </c>
      <c r="H53" s="32">
        <v>4.3370429328852396</v>
      </c>
      <c r="I53" s="32">
        <v>26.374325118533619</v>
      </c>
      <c r="J53" s="32">
        <v>1.6558967274153247</v>
      </c>
    </row>
    <row r="54" spans="1:10">
      <c r="A54" s="9">
        <v>43800</v>
      </c>
      <c r="B54" s="32">
        <v>4.886096319953694</v>
      </c>
      <c r="C54" s="32">
        <v>5.3313436600180779</v>
      </c>
      <c r="D54" s="32">
        <v>15.150528296918637</v>
      </c>
      <c r="E54" s="32">
        <v>3.6520722669480392</v>
      </c>
      <c r="F54" s="32">
        <v>2.3352400666049959</v>
      </c>
      <c r="G54" s="32">
        <v>0.51821883686882586</v>
      </c>
      <c r="H54" s="32">
        <v>3.5057224309003914</v>
      </c>
      <c r="I54" s="32">
        <v>25.14667874438625</v>
      </c>
      <c r="J54" s="32">
        <v>0.18168616333655052</v>
      </c>
    </row>
    <row r="55" spans="1:10">
      <c r="A55" s="9">
        <v>43831</v>
      </c>
      <c r="B55" s="32">
        <v>4.3657109711544138</v>
      </c>
      <c r="C55" s="32">
        <v>5.3190483196368064</v>
      </c>
      <c r="D55" s="32">
        <v>15.772683273564979</v>
      </c>
      <c r="E55" s="32">
        <v>3.1436548810363121</v>
      </c>
      <c r="F55" s="32">
        <v>2.1409658420030695</v>
      </c>
      <c r="G55" s="32">
        <v>0.59214925756634784</v>
      </c>
      <c r="H55" s="32">
        <v>3.3135991019447317</v>
      </c>
      <c r="I55" s="32">
        <v>25.313957135699169</v>
      </c>
      <c r="J55" s="32">
        <v>-0.8166619695250148</v>
      </c>
    </row>
    <row r="56" spans="1:10">
      <c r="A56" s="9">
        <v>43862</v>
      </c>
      <c r="B56" s="32">
        <v>4.554298800083842</v>
      </c>
      <c r="C56" s="32">
        <v>5.04828811030076</v>
      </c>
      <c r="D56" s="32">
        <v>14.990548707072676</v>
      </c>
      <c r="E56" s="32">
        <v>2.4422968224985198</v>
      </c>
      <c r="F56" s="32">
        <v>1.8929685508072112</v>
      </c>
      <c r="G56" s="32">
        <v>0.95408360867041608</v>
      </c>
      <c r="H56" s="32">
        <v>3.254652926647708</v>
      </c>
      <c r="I56" s="32">
        <v>25.287071124609241</v>
      </c>
      <c r="J56" s="32">
        <v>0.16129483246082543</v>
      </c>
    </row>
    <row r="57" spans="1:10">
      <c r="A57" s="9">
        <v>43891</v>
      </c>
      <c r="B57" s="32">
        <v>3.8269220790603953</v>
      </c>
      <c r="C57" s="32">
        <v>4.8819332058260869</v>
      </c>
      <c r="D57" s="32">
        <v>14.220993125898303</v>
      </c>
      <c r="E57" s="32">
        <v>2.8039258809327521</v>
      </c>
      <c r="F57" s="32">
        <v>2.2621186170462977</v>
      </c>
      <c r="G57" s="32">
        <v>0.54099561829315235</v>
      </c>
      <c r="H57" s="32">
        <v>3.0588612449565176</v>
      </c>
      <c r="I57" s="32">
        <v>26.737138135955064</v>
      </c>
      <c r="J57" s="32">
        <v>-1.0586918156493255</v>
      </c>
    </row>
    <row r="58" spans="1:10">
      <c r="A58" s="9">
        <v>43922</v>
      </c>
      <c r="B58" s="32">
        <v>2.7268788292296904</v>
      </c>
      <c r="C58" s="32">
        <v>0.69920553185230006</v>
      </c>
      <c r="D58" s="32">
        <v>12.335414141262561</v>
      </c>
      <c r="E58" s="32">
        <v>-0.5256013999351552</v>
      </c>
      <c r="F58" s="32">
        <v>1.2482917516798011</v>
      </c>
      <c r="G58" s="32">
        <v>-0.33798108303595598</v>
      </c>
      <c r="H58" s="32">
        <v>1.5632897840496724</v>
      </c>
      <c r="I58" s="32">
        <v>26.41446896980284</v>
      </c>
      <c r="J58" s="32">
        <v>-2.9253744002432427</v>
      </c>
    </row>
    <row r="59" spans="1:10">
      <c r="A59" s="9">
        <v>43952</v>
      </c>
      <c r="B59" s="32">
        <v>0.50952366045935094</v>
      </c>
      <c r="C59" s="32">
        <v>2.5410370121272052</v>
      </c>
      <c r="D59" s="32">
        <v>9.813068365148041</v>
      </c>
      <c r="E59" s="32">
        <v>-3.1687530431231892</v>
      </c>
      <c r="F59" s="32">
        <v>0.85730398485763715</v>
      </c>
      <c r="G59" s="32">
        <v>-8.0787455452333177</v>
      </c>
      <c r="H59" s="32">
        <v>2.0268845065660344</v>
      </c>
      <c r="I59" s="32">
        <v>26.127314520779052</v>
      </c>
      <c r="J59" s="32">
        <v>-5.3933261202402605</v>
      </c>
    </row>
    <row r="60" spans="1:10">
      <c r="A60" s="9">
        <v>43983</v>
      </c>
      <c r="B60" s="32">
        <v>0.8409444710876528</v>
      </c>
      <c r="C60" s="32">
        <v>2.6003068580676256</v>
      </c>
      <c r="D60" s="32">
        <v>10.101498222638511</v>
      </c>
      <c r="E60" s="32">
        <v>-2.0061843910752657</v>
      </c>
      <c r="F60" s="32">
        <v>3.4617401743415286</v>
      </c>
      <c r="G60" s="32">
        <v>-8.2741364470385719</v>
      </c>
      <c r="H60" s="32">
        <v>-0.35075300250018415</v>
      </c>
      <c r="I60" s="32">
        <v>26.727657669234659</v>
      </c>
      <c r="J60" s="32">
        <v>-5.7220526537305858</v>
      </c>
    </row>
  </sheetData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zoomScale="80" zoomScaleNormal="80" workbookViewId="0">
      <pane xSplit="1" ySplit="6" topLeftCell="B7" activePane="bottomRight" state="frozen"/>
      <selection activeCell="R81" sqref="R81"/>
      <selection pane="topRight" activeCell="R81" sqref="R81"/>
      <selection pane="bottomLeft" activeCell="R81" sqref="R81"/>
      <selection pane="bottomRight" activeCell="R81" sqref="R81"/>
    </sheetView>
  </sheetViews>
  <sheetFormatPr defaultRowHeight="14.25"/>
  <cols>
    <col min="1" max="1" width="12.25" customWidth="1"/>
    <col min="2" max="2" width="17.625" customWidth="1"/>
    <col min="3" max="3" width="18.625" customWidth="1"/>
  </cols>
  <sheetData>
    <row r="1" spans="1:16" s="8" customFormat="1" ht="15">
      <c r="A1" s="123" t="s">
        <v>106</v>
      </c>
      <c r="P1" s="123"/>
    </row>
    <row r="2" spans="1:16">
      <c r="A2" s="124" t="s">
        <v>131</v>
      </c>
      <c r="P2" s="124"/>
    </row>
    <row r="3" spans="1:16">
      <c r="A3" t="s">
        <v>137</v>
      </c>
      <c r="P3" s="74"/>
    </row>
    <row r="4" spans="1:16" s="8" customFormat="1">
      <c r="A4" s="7"/>
      <c r="F4" s="8" t="s">
        <v>23</v>
      </c>
      <c r="P4" s="74"/>
    </row>
    <row r="5" spans="1:16">
      <c r="A5" s="7" t="s">
        <v>32</v>
      </c>
      <c r="P5" s="74"/>
    </row>
    <row r="6" spans="1:16" ht="71.25">
      <c r="B6" s="26" t="s">
        <v>33</v>
      </c>
      <c r="C6" s="26" t="s">
        <v>34</v>
      </c>
    </row>
    <row r="7" spans="1:16">
      <c r="A7" s="10">
        <v>43835</v>
      </c>
      <c r="B7" s="31">
        <v>20.315302200429905</v>
      </c>
      <c r="C7" s="31">
        <v>-0.61491829925314789</v>
      </c>
    </row>
    <row r="8" spans="1:16">
      <c r="A8" s="10">
        <v>43842</v>
      </c>
      <c r="B8" s="31">
        <v>19.927261371484452</v>
      </c>
      <c r="C8" s="31">
        <v>-2.6023314682931868</v>
      </c>
    </row>
    <row r="9" spans="1:16">
      <c r="A9" s="10">
        <v>43849</v>
      </c>
      <c r="B9" s="31">
        <v>20.29479595686627</v>
      </c>
      <c r="C9" s="31">
        <v>-1.418337376149239</v>
      </c>
    </row>
    <row r="10" spans="1:16">
      <c r="A10" s="10">
        <v>43856</v>
      </c>
      <c r="B10" s="31">
        <v>20.016929180292834</v>
      </c>
      <c r="C10" s="31">
        <v>-1.592779955415736</v>
      </c>
    </row>
    <row r="11" spans="1:16">
      <c r="A11" s="10">
        <v>43863</v>
      </c>
      <c r="B11" s="31">
        <v>19.853439148012317</v>
      </c>
      <c r="C11" s="31">
        <v>-1.4920387938776969</v>
      </c>
    </row>
    <row r="12" spans="1:16">
      <c r="A12" s="10">
        <v>43870</v>
      </c>
      <c r="B12" s="31">
        <v>19.978105760407121</v>
      </c>
      <c r="C12" s="31">
        <v>-0.80349060888917734</v>
      </c>
    </row>
    <row r="13" spans="1:16">
      <c r="A13" s="10">
        <v>43877</v>
      </c>
      <c r="B13" s="31">
        <v>20.163669215607122</v>
      </c>
      <c r="C13" s="31">
        <v>-0.14623179712576473</v>
      </c>
    </row>
    <row r="14" spans="1:16">
      <c r="A14" s="10">
        <v>43884</v>
      </c>
      <c r="B14" s="31">
        <v>20.160271815949976</v>
      </c>
      <c r="C14" s="31">
        <v>-1.2416789272123196E-2</v>
      </c>
    </row>
    <row r="15" spans="1:16">
      <c r="A15" s="10">
        <v>43891</v>
      </c>
      <c r="B15" s="31">
        <v>19.954394548791534</v>
      </c>
      <c r="C15" s="31">
        <v>-1.2894431487722784</v>
      </c>
    </row>
    <row r="16" spans="1:16">
      <c r="A16" s="10">
        <v>43898</v>
      </c>
      <c r="B16" s="31">
        <v>20.016549615181148</v>
      </c>
      <c r="C16" s="31">
        <v>-3.4528730278154285E-2</v>
      </c>
    </row>
    <row r="17" spans="1:3">
      <c r="A17" s="10">
        <v>43905</v>
      </c>
      <c r="B17" s="31">
        <v>19.992888668531798</v>
      </c>
      <c r="C17" s="31">
        <v>-1.3758381108762308</v>
      </c>
    </row>
    <row r="18" spans="1:3">
      <c r="A18" s="10">
        <v>43912</v>
      </c>
      <c r="B18" s="31">
        <v>20.036975601747383</v>
      </c>
      <c r="C18" s="31">
        <v>-0.16103811006441049</v>
      </c>
    </row>
    <row r="19" spans="1:3">
      <c r="A19" s="10">
        <v>43919</v>
      </c>
      <c r="B19" s="31">
        <v>19.921476832261668</v>
      </c>
      <c r="C19" s="31">
        <v>-0.32531052177037623</v>
      </c>
    </row>
    <row r="20" spans="1:3">
      <c r="A20" s="10">
        <v>43926</v>
      </c>
      <c r="B20" s="31">
        <v>19.286175271201927</v>
      </c>
      <c r="C20" s="31">
        <v>-4.5821137510802572</v>
      </c>
    </row>
    <row r="21" spans="1:3">
      <c r="A21" s="10">
        <v>43933</v>
      </c>
      <c r="B21" s="31">
        <v>19.509662982578551</v>
      </c>
      <c r="C21" s="31">
        <v>-2.9710410076139908</v>
      </c>
    </row>
    <row r="22" spans="1:3">
      <c r="A22" s="10">
        <v>43940</v>
      </c>
      <c r="B22" s="31">
        <v>19.75664208094738</v>
      </c>
      <c r="C22" s="31">
        <v>-1.8121132949158465</v>
      </c>
    </row>
    <row r="23" spans="1:3">
      <c r="A23" s="10">
        <v>43947</v>
      </c>
      <c r="B23" s="31">
        <v>19.642655474765562</v>
      </c>
      <c r="C23" s="31">
        <v>-1.0693259892163383</v>
      </c>
    </row>
    <row r="24" spans="1:3">
      <c r="A24" s="10">
        <v>43954</v>
      </c>
      <c r="B24" s="31">
        <v>19.696560990620107</v>
      </c>
      <c r="C24" s="31">
        <v>-1.2460463756275146</v>
      </c>
    </row>
    <row r="25" spans="1:3">
      <c r="A25" s="10">
        <v>43961</v>
      </c>
      <c r="B25" s="31">
        <v>19.277291222433092</v>
      </c>
      <c r="C25" s="31">
        <v>-4.8916567177039667</v>
      </c>
    </row>
    <row r="26" spans="1:3">
      <c r="A26" s="10">
        <v>43968</v>
      </c>
      <c r="B26" s="31">
        <v>19.17309395883829</v>
      </c>
      <c r="C26" s="31">
        <v>-5.8744973442187671</v>
      </c>
    </row>
    <row r="27" spans="1:3">
      <c r="A27" s="10">
        <v>43975</v>
      </c>
      <c r="B27" s="31">
        <v>19.399417275659069</v>
      </c>
      <c r="C27" s="31">
        <v>-3.9998185796847281</v>
      </c>
    </row>
    <row r="28" spans="1:3">
      <c r="A28" s="10">
        <v>43982</v>
      </c>
      <c r="B28" s="31">
        <v>19.34931303108764</v>
      </c>
      <c r="C28" s="31">
        <v>-5.7004915383391648</v>
      </c>
    </row>
    <row r="29" spans="1:3">
      <c r="A29" s="10">
        <v>43989</v>
      </c>
      <c r="B29" s="31">
        <v>19.33454903108764</v>
      </c>
      <c r="C29" s="31">
        <v>-5.6822182870106701</v>
      </c>
    </row>
    <row r="30" spans="1:3">
      <c r="A30" s="10">
        <v>43996</v>
      </c>
      <c r="B30" s="31">
        <v>19.389252076656472</v>
      </c>
      <c r="C30" s="31">
        <v>-6.3709267772526346</v>
      </c>
    </row>
    <row r="31" spans="1:3">
      <c r="A31" s="10">
        <v>44003</v>
      </c>
      <c r="B31" s="49">
        <v>19.433347031087642</v>
      </c>
      <c r="C31" s="49">
        <v>-6.9284494635626146</v>
      </c>
    </row>
    <row r="32" spans="1:3">
      <c r="A32" s="10">
        <v>44010</v>
      </c>
      <c r="B32" s="49">
        <v>19.299095031087642</v>
      </c>
      <c r="C32" s="49">
        <v>-6.1120867579955984</v>
      </c>
    </row>
    <row r="33" spans="1:3">
      <c r="A33" s="10">
        <v>44017</v>
      </c>
      <c r="B33" s="49">
        <v>19.596958603285046</v>
      </c>
      <c r="C33" s="49">
        <v>-3.6463722806387864</v>
      </c>
    </row>
    <row r="34" spans="1:3">
      <c r="A34" s="10">
        <v>44024</v>
      </c>
      <c r="B34" s="49">
        <v>19.779438865581149</v>
      </c>
      <c r="C34" s="49">
        <v>-2.889563400914767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46"/>
  <sheetViews>
    <sheetView zoomScale="80" zoomScaleNormal="80" workbookViewId="0">
      <pane xSplit="1" ySplit="6" topLeftCell="B7" activePane="bottomRight" state="frozen"/>
      <selection activeCell="R81" sqref="R81"/>
      <selection pane="topRight" activeCell="R81" sqref="R81"/>
      <selection pane="bottomLeft" activeCell="R81" sqref="R81"/>
      <selection pane="bottomRight" activeCell="G26" sqref="G26"/>
    </sheetView>
  </sheetViews>
  <sheetFormatPr defaultColWidth="9" defaultRowHeight="14.25"/>
  <cols>
    <col min="1" max="1" width="9" style="43" customWidth="1"/>
    <col min="2" max="5" width="17.125" style="44" customWidth="1"/>
    <col min="6" max="16384" width="9" style="44"/>
  </cols>
  <sheetData>
    <row r="1" spans="1:20" customFormat="1" ht="15">
      <c r="A1" s="123" t="s">
        <v>106</v>
      </c>
      <c r="M1" s="123"/>
    </row>
    <row r="2" spans="1:20" customFormat="1">
      <c r="A2" s="124" t="s">
        <v>132</v>
      </c>
      <c r="M2" s="124"/>
    </row>
    <row r="3" spans="1:20" customFormat="1">
      <c r="A3" t="s">
        <v>35</v>
      </c>
      <c r="M3" s="126"/>
    </row>
    <row r="4" spans="1:20" customFormat="1">
      <c r="A4" t="s">
        <v>16</v>
      </c>
      <c r="M4" s="18"/>
    </row>
    <row r="5" spans="1:20">
      <c r="A5" t="s">
        <v>45</v>
      </c>
      <c r="M5" s="7"/>
    </row>
    <row r="6" spans="1:20" s="48" customFormat="1" ht="42.75">
      <c r="A6" s="45"/>
      <c r="B6" s="55" t="s">
        <v>35</v>
      </c>
      <c r="C6" s="55" t="s">
        <v>46</v>
      </c>
      <c r="D6" s="55" t="s">
        <v>47</v>
      </c>
      <c r="E6" s="55" t="s">
        <v>48</v>
      </c>
    </row>
    <row r="7" spans="1:20">
      <c r="A7" s="4">
        <v>42370</v>
      </c>
      <c r="B7" s="53">
        <v>1.1000000000000001</v>
      </c>
      <c r="C7" s="53">
        <v>-2.9</v>
      </c>
      <c r="D7" s="53">
        <v>-1.4</v>
      </c>
      <c r="E7" s="53">
        <v>3.8</v>
      </c>
      <c r="K7" s="50"/>
      <c r="L7" s="50"/>
      <c r="M7" s="50"/>
      <c r="N7" s="50"/>
      <c r="O7" s="50"/>
      <c r="P7" s="50"/>
      <c r="Q7" s="50"/>
      <c r="R7" s="50"/>
      <c r="S7" s="50"/>
      <c r="T7" s="50"/>
    </row>
    <row r="8" spans="1:20">
      <c r="A8" s="4">
        <f t="shared" ref="A8:A66" si="0">EDATE(A7,1)</f>
        <v>42401</v>
      </c>
      <c r="B8" s="53">
        <v>4.0999999999999996</v>
      </c>
      <c r="C8" s="53">
        <v>6.1</v>
      </c>
      <c r="D8" s="53">
        <v>0</v>
      </c>
      <c r="E8" s="53">
        <v>1.5</v>
      </c>
      <c r="K8" s="50"/>
      <c r="L8" s="50"/>
      <c r="M8" s="50"/>
      <c r="N8" s="50"/>
      <c r="O8" s="50"/>
      <c r="P8" s="50"/>
      <c r="Q8" s="50"/>
      <c r="R8" s="50"/>
      <c r="S8" s="50"/>
      <c r="T8" s="50"/>
    </row>
    <row r="9" spans="1:20">
      <c r="A9" s="4">
        <f t="shared" si="0"/>
        <v>42430</v>
      </c>
      <c r="B9" s="53">
        <v>-0.2</v>
      </c>
      <c r="C9" s="53">
        <v>-1.1000000000000001</v>
      </c>
      <c r="D9" s="53">
        <v>-0.5</v>
      </c>
      <c r="E9" s="53">
        <v>-0.4</v>
      </c>
      <c r="K9" s="50"/>
      <c r="L9" s="50"/>
      <c r="M9" s="50"/>
      <c r="N9" s="50"/>
      <c r="O9" s="50"/>
      <c r="P9" s="50"/>
      <c r="Q9" s="50"/>
      <c r="R9" s="50"/>
      <c r="S9" s="50"/>
      <c r="T9" s="50"/>
    </row>
    <row r="10" spans="1:20">
      <c r="A10" s="4">
        <f t="shared" si="0"/>
        <v>42461</v>
      </c>
      <c r="B10" s="53">
        <v>1</v>
      </c>
      <c r="C10" s="53">
        <v>2.2999999999999998</v>
      </c>
      <c r="D10" s="53">
        <v>1.2</v>
      </c>
      <c r="E10" s="53">
        <v>-0.3</v>
      </c>
      <c r="K10" s="50"/>
      <c r="L10" s="50"/>
      <c r="M10" s="50"/>
      <c r="N10" s="50"/>
      <c r="O10" s="50"/>
      <c r="P10" s="50"/>
      <c r="Q10" s="50"/>
      <c r="R10" s="50"/>
      <c r="S10" s="50"/>
      <c r="T10" s="50"/>
    </row>
    <row r="11" spans="1:20">
      <c r="A11" s="4">
        <f t="shared" si="0"/>
        <v>42491</v>
      </c>
      <c r="B11" s="53">
        <v>0.8</v>
      </c>
      <c r="C11" s="53">
        <v>3.1</v>
      </c>
      <c r="D11" s="53">
        <v>1.7</v>
      </c>
      <c r="E11" s="53">
        <v>-1.7</v>
      </c>
      <c r="K11" s="50"/>
      <c r="L11" s="50"/>
      <c r="M11" s="50"/>
      <c r="N11" s="50"/>
      <c r="O11" s="50"/>
      <c r="P11" s="50"/>
      <c r="Q11" s="50"/>
      <c r="R11" s="50"/>
      <c r="S11" s="50"/>
      <c r="T11" s="50"/>
    </row>
    <row r="12" spans="1:20">
      <c r="A12" s="4">
        <f t="shared" si="0"/>
        <v>42522</v>
      </c>
      <c r="B12" s="53">
        <v>2.1</v>
      </c>
      <c r="C12" s="53">
        <v>2.1</v>
      </c>
      <c r="D12" s="53">
        <v>11.2</v>
      </c>
      <c r="E12" s="53">
        <v>0.7</v>
      </c>
      <c r="K12" s="50"/>
      <c r="L12" s="50"/>
      <c r="M12" s="50"/>
      <c r="N12" s="50"/>
      <c r="O12" s="50"/>
      <c r="P12" s="50"/>
      <c r="Q12" s="50"/>
      <c r="R12" s="50"/>
      <c r="S12" s="50"/>
      <c r="T12" s="50"/>
    </row>
    <row r="13" spans="1:20">
      <c r="A13" s="4">
        <f t="shared" si="0"/>
        <v>42552</v>
      </c>
      <c r="B13" s="53">
        <v>1.4</v>
      </c>
      <c r="C13" s="53">
        <v>0.7</v>
      </c>
      <c r="D13" s="53">
        <v>2</v>
      </c>
      <c r="E13" s="53">
        <v>2.2000000000000002</v>
      </c>
      <c r="K13" s="50"/>
      <c r="L13" s="50"/>
      <c r="M13" s="50"/>
      <c r="N13" s="50"/>
      <c r="O13" s="50"/>
      <c r="P13" s="50"/>
      <c r="Q13" s="50"/>
      <c r="R13" s="50"/>
      <c r="S13" s="50"/>
      <c r="T13" s="50"/>
    </row>
    <row r="14" spans="1:20">
      <c r="A14" s="4">
        <f t="shared" si="0"/>
        <v>42583</v>
      </c>
      <c r="B14" s="53">
        <v>2.8</v>
      </c>
      <c r="C14" s="53">
        <v>2.2999999999999998</v>
      </c>
      <c r="D14" s="53">
        <v>8</v>
      </c>
      <c r="E14" s="53">
        <v>2.8</v>
      </c>
      <c r="K14" s="50"/>
      <c r="L14" s="50"/>
      <c r="M14" s="50"/>
      <c r="N14" s="50"/>
      <c r="O14" s="50"/>
      <c r="P14" s="50"/>
      <c r="Q14" s="50"/>
      <c r="R14" s="50"/>
      <c r="S14" s="50"/>
      <c r="T14" s="50"/>
    </row>
    <row r="15" spans="1:20">
      <c r="A15" s="4">
        <f t="shared" si="0"/>
        <v>42614</v>
      </c>
      <c r="B15" s="53">
        <v>4</v>
      </c>
      <c r="C15" s="53">
        <v>1.4</v>
      </c>
      <c r="D15" s="53">
        <v>3.2</v>
      </c>
      <c r="E15" s="53">
        <v>8.1</v>
      </c>
      <c r="K15" s="50"/>
      <c r="L15" s="50"/>
      <c r="M15" s="50"/>
      <c r="N15" s="50"/>
      <c r="O15" s="50"/>
      <c r="P15" s="50"/>
      <c r="Q15" s="50"/>
      <c r="R15" s="50"/>
      <c r="S15" s="50"/>
      <c r="T15" s="50"/>
    </row>
    <row r="16" spans="1:20">
      <c r="A16" s="4">
        <f t="shared" si="0"/>
        <v>42644</v>
      </c>
      <c r="B16" s="53">
        <v>-0.4</v>
      </c>
      <c r="C16" s="53">
        <v>2</v>
      </c>
      <c r="D16" s="53">
        <v>3.3</v>
      </c>
      <c r="E16" s="53">
        <v>-1.9</v>
      </c>
      <c r="K16" s="50"/>
      <c r="L16" s="50"/>
      <c r="M16" s="50"/>
      <c r="N16" s="50"/>
      <c r="O16" s="50"/>
      <c r="P16" s="50"/>
      <c r="Q16" s="50"/>
      <c r="R16" s="50"/>
      <c r="S16" s="50"/>
      <c r="T16" s="50"/>
    </row>
    <row r="17" spans="1:20">
      <c r="A17" s="4">
        <f t="shared" si="0"/>
        <v>42675</v>
      </c>
      <c r="B17" s="53">
        <v>3</v>
      </c>
      <c r="C17" s="53">
        <v>1.2</v>
      </c>
      <c r="D17" s="53">
        <v>9.5</v>
      </c>
      <c r="E17" s="53">
        <v>3.6</v>
      </c>
      <c r="K17" s="50"/>
      <c r="L17" s="50"/>
      <c r="M17" s="50"/>
      <c r="N17" s="50"/>
      <c r="O17" s="50"/>
      <c r="P17" s="50"/>
      <c r="Q17" s="50"/>
      <c r="R17" s="50"/>
      <c r="S17" s="50"/>
      <c r="T17" s="50"/>
    </row>
    <row r="18" spans="1:20">
      <c r="A18" s="4">
        <f t="shared" si="0"/>
        <v>42705</v>
      </c>
      <c r="B18" s="53">
        <v>3.4</v>
      </c>
      <c r="C18" s="53">
        <v>3.1</v>
      </c>
      <c r="D18" s="53">
        <v>2.9</v>
      </c>
      <c r="E18" s="53">
        <v>4.2</v>
      </c>
      <c r="K18" s="50"/>
      <c r="L18" s="50"/>
      <c r="M18" s="50"/>
      <c r="N18" s="50"/>
      <c r="O18" s="50"/>
      <c r="P18" s="50"/>
      <c r="Q18" s="50"/>
      <c r="R18" s="50"/>
      <c r="S18" s="50"/>
      <c r="T18" s="50"/>
    </row>
    <row r="19" spans="1:20">
      <c r="A19" s="4">
        <f t="shared" si="0"/>
        <v>42736</v>
      </c>
      <c r="B19" s="53">
        <v>8.1999999999999993</v>
      </c>
      <c r="C19" s="53">
        <v>11.2</v>
      </c>
      <c r="D19" s="53">
        <v>11.2</v>
      </c>
      <c r="E19" s="53">
        <v>6.1</v>
      </c>
      <c r="K19" s="50"/>
      <c r="L19" s="50"/>
      <c r="M19" s="50"/>
      <c r="N19" s="50"/>
      <c r="O19" s="50"/>
      <c r="P19" s="50"/>
      <c r="Q19" s="50"/>
      <c r="R19" s="50"/>
      <c r="S19" s="50"/>
      <c r="T19" s="50"/>
    </row>
    <row r="20" spans="1:20">
      <c r="A20" s="4">
        <f t="shared" si="0"/>
        <v>42767</v>
      </c>
      <c r="B20" s="53">
        <v>3.8</v>
      </c>
      <c r="C20" s="53">
        <v>2.2999999999999998</v>
      </c>
      <c r="D20" s="53">
        <v>1.9</v>
      </c>
      <c r="E20" s="53">
        <v>6.5</v>
      </c>
      <c r="K20" s="50"/>
      <c r="L20" s="50"/>
      <c r="M20" s="50"/>
      <c r="N20" s="50"/>
      <c r="O20" s="50"/>
      <c r="P20" s="50"/>
      <c r="Q20" s="50"/>
      <c r="R20" s="50"/>
      <c r="S20" s="50"/>
      <c r="T20" s="50"/>
    </row>
    <row r="21" spans="1:20">
      <c r="A21" s="4">
        <f t="shared" si="0"/>
        <v>42795</v>
      </c>
      <c r="B21" s="53">
        <v>4.0999999999999996</v>
      </c>
      <c r="C21" s="53">
        <v>8.6999999999999993</v>
      </c>
      <c r="D21" s="53">
        <v>1.7</v>
      </c>
      <c r="E21" s="53">
        <v>0.4</v>
      </c>
      <c r="K21" s="50"/>
      <c r="L21" s="50"/>
      <c r="M21" s="50"/>
      <c r="N21" s="50"/>
      <c r="O21" s="50"/>
      <c r="P21" s="50"/>
      <c r="Q21" s="50"/>
      <c r="R21" s="50"/>
      <c r="S21" s="50"/>
      <c r="T21" s="50"/>
    </row>
    <row r="22" spans="1:20">
      <c r="A22" s="4">
        <f t="shared" si="0"/>
        <v>42826</v>
      </c>
      <c r="B22" s="53">
        <v>9.3000000000000007</v>
      </c>
      <c r="C22" s="53">
        <v>8.1999999999999993</v>
      </c>
      <c r="D22" s="53">
        <v>1.7</v>
      </c>
      <c r="E22" s="53">
        <v>11.2</v>
      </c>
      <c r="K22" s="50"/>
      <c r="L22" s="50"/>
      <c r="M22" s="50"/>
      <c r="N22" s="50"/>
      <c r="O22" s="50"/>
      <c r="P22" s="50"/>
      <c r="Q22" s="50"/>
      <c r="R22" s="50"/>
      <c r="S22" s="50"/>
      <c r="T22" s="50"/>
    </row>
    <row r="23" spans="1:20">
      <c r="A23" s="4">
        <f t="shared" si="0"/>
        <v>42856</v>
      </c>
      <c r="B23" s="53">
        <v>9.6</v>
      </c>
      <c r="C23" s="53">
        <v>7.1</v>
      </c>
      <c r="D23" s="53">
        <v>5.0999999999999996</v>
      </c>
      <c r="E23" s="53">
        <v>12.1</v>
      </c>
      <c r="K23" s="50"/>
      <c r="L23" s="50"/>
      <c r="M23" s="50"/>
      <c r="N23" s="50"/>
      <c r="O23" s="50"/>
      <c r="P23" s="50"/>
      <c r="Q23" s="50"/>
      <c r="R23" s="50"/>
      <c r="S23" s="50"/>
      <c r="T23" s="50"/>
    </row>
    <row r="24" spans="1:20">
      <c r="A24" s="4">
        <f t="shared" si="0"/>
        <v>42887</v>
      </c>
      <c r="B24" s="53">
        <v>8.8000000000000007</v>
      </c>
      <c r="C24" s="53">
        <v>7.5</v>
      </c>
      <c r="D24" s="53">
        <v>3.8</v>
      </c>
      <c r="E24" s="53">
        <v>10.8</v>
      </c>
      <c r="K24" s="50"/>
      <c r="L24" s="50"/>
      <c r="M24" s="50"/>
      <c r="N24" s="50"/>
      <c r="O24" s="50"/>
      <c r="P24" s="50"/>
      <c r="Q24" s="50"/>
      <c r="R24" s="50"/>
      <c r="S24" s="50"/>
      <c r="T24" s="50"/>
    </row>
    <row r="25" spans="1:20">
      <c r="A25" s="4">
        <f t="shared" si="0"/>
        <v>42917</v>
      </c>
      <c r="B25" s="53">
        <v>6.2</v>
      </c>
      <c r="C25" s="53">
        <v>5.3</v>
      </c>
      <c r="D25" s="53">
        <v>4.8</v>
      </c>
      <c r="E25" s="53">
        <v>7.4</v>
      </c>
      <c r="K25" s="50"/>
      <c r="L25" s="50"/>
      <c r="M25" s="50"/>
      <c r="N25" s="50"/>
      <c r="O25" s="50"/>
      <c r="P25" s="50"/>
      <c r="Q25" s="50"/>
      <c r="R25" s="50"/>
      <c r="S25" s="50"/>
      <c r="T25" s="50"/>
    </row>
    <row r="26" spans="1:20">
      <c r="A26" s="4">
        <f t="shared" si="0"/>
        <v>42948</v>
      </c>
      <c r="B26" s="53">
        <v>8</v>
      </c>
      <c r="C26" s="53">
        <v>5.2</v>
      </c>
      <c r="D26" s="53">
        <v>2.8</v>
      </c>
      <c r="E26" s="53">
        <v>11.9</v>
      </c>
      <c r="K26" s="50"/>
      <c r="L26" s="50"/>
      <c r="M26" s="50"/>
      <c r="N26" s="50"/>
      <c r="O26" s="50"/>
      <c r="P26" s="50"/>
      <c r="Q26" s="50"/>
      <c r="R26" s="50"/>
      <c r="S26" s="50"/>
      <c r="T26" s="50"/>
    </row>
    <row r="27" spans="1:20">
      <c r="A27" s="4">
        <f t="shared" si="0"/>
        <v>42979</v>
      </c>
      <c r="B27" s="53">
        <v>2.9</v>
      </c>
      <c r="C27" s="53">
        <v>4.5</v>
      </c>
      <c r="D27" s="53">
        <v>0.9</v>
      </c>
      <c r="E27" s="53">
        <v>0.4</v>
      </c>
      <c r="K27" s="50"/>
      <c r="L27" s="50"/>
      <c r="M27" s="50"/>
      <c r="N27" s="50"/>
      <c r="O27" s="50"/>
      <c r="P27" s="50"/>
      <c r="Q27" s="50"/>
      <c r="R27" s="50"/>
      <c r="S27" s="50"/>
      <c r="T27" s="50"/>
    </row>
    <row r="28" spans="1:20">
      <c r="A28" s="4">
        <f t="shared" si="0"/>
        <v>43009</v>
      </c>
      <c r="B28" s="53">
        <v>6.4</v>
      </c>
      <c r="C28" s="53">
        <v>6.1</v>
      </c>
      <c r="D28" s="53">
        <v>3.2</v>
      </c>
      <c r="E28" s="53">
        <v>7.4</v>
      </c>
      <c r="K28" s="50"/>
      <c r="L28" s="50"/>
      <c r="M28" s="50"/>
      <c r="N28" s="50"/>
      <c r="O28" s="50"/>
      <c r="P28" s="50"/>
      <c r="Q28" s="50"/>
      <c r="R28" s="50"/>
      <c r="S28" s="50"/>
      <c r="T28" s="50"/>
    </row>
    <row r="29" spans="1:20">
      <c r="A29" s="4">
        <f t="shared" si="0"/>
        <v>43040</v>
      </c>
      <c r="B29" s="53">
        <v>-0.6</v>
      </c>
      <c r="C29" s="53">
        <v>5.8</v>
      </c>
      <c r="D29" s="53">
        <v>-5.5</v>
      </c>
      <c r="E29" s="53">
        <v>-5.7</v>
      </c>
      <c r="K29" s="50"/>
      <c r="L29" s="50"/>
      <c r="M29" s="50"/>
      <c r="N29" s="50"/>
      <c r="O29" s="50"/>
      <c r="P29" s="50"/>
      <c r="Q29" s="50"/>
      <c r="R29" s="50"/>
      <c r="S29" s="50"/>
      <c r="T29" s="50"/>
    </row>
    <row r="30" spans="1:20">
      <c r="A30" s="4">
        <f t="shared" si="0"/>
        <v>43070</v>
      </c>
      <c r="B30" s="53">
        <v>0.2</v>
      </c>
      <c r="C30" s="53">
        <v>5.2</v>
      </c>
      <c r="D30" s="53">
        <v>1.4</v>
      </c>
      <c r="E30" s="53">
        <v>-4.2</v>
      </c>
      <c r="K30" s="50"/>
      <c r="L30" s="50"/>
      <c r="M30" s="50"/>
      <c r="N30" s="50"/>
      <c r="O30" s="50"/>
      <c r="P30" s="50"/>
      <c r="Q30" s="50"/>
      <c r="R30" s="50"/>
      <c r="S30" s="50"/>
      <c r="T30" s="50"/>
    </row>
    <row r="31" spans="1:20">
      <c r="A31" s="4">
        <f t="shared" si="0"/>
        <v>43101</v>
      </c>
      <c r="B31" s="53">
        <v>1.2</v>
      </c>
      <c r="C31" s="53">
        <v>5.7</v>
      </c>
      <c r="D31" s="53">
        <v>6.9</v>
      </c>
      <c r="E31" s="53">
        <v>-2.7</v>
      </c>
      <c r="K31" s="50"/>
      <c r="L31" s="50"/>
      <c r="M31" s="50"/>
      <c r="N31" s="50"/>
      <c r="O31" s="50"/>
      <c r="P31" s="50"/>
      <c r="Q31" s="50"/>
      <c r="R31" s="50"/>
      <c r="S31" s="50"/>
      <c r="T31" s="50"/>
    </row>
    <row r="32" spans="1:20">
      <c r="A32" s="4">
        <f t="shared" si="0"/>
        <v>43132</v>
      </c>
      <c r="B32" s="53">
        <v>2.2000000000000002</v>
      </c>
      <c r="C32" s="53">
        <v>3.8</v>
      </c>
      <c r="D32" s="53">
        <v>9.1</v>
      </c>
      <c r="E32" s="53">
        <v>0.1</v>
      </c>
      <c r="K32" s="50"/>
      <c r="L32" s="50"/>
      <c r="M32" s="50"/>
      <c r="N32" s="50"/>
      <c r="O32" s="50"/>
      <c r="P32" s="50"/>
      <c r="Q32" s="50"/>
      <c r="R32" s="50"/>
      <c r="S32" s="50"/>
      <c r="T32" s="50"/>
    </row>
    <row r="33" spans="1:20">
      <c r="A33" s="4">
        <f t="shared" si="0"/>
        <v>43160</v>
      </c>
      <c r="B33" s="53">
        <v>7</v>
      </c>
      <c r="C33" s="53">
        <v>4.3</v>
      </c>
      <c r="D33" s="53">
        <v>7.6</v>
      </c>
      <c r="E33" s="53">
        <v>10.9</v>
      </c>
      <c r="K33" s="50"/>
      <c r="L33" s="50"/>
      <c r="M33" s="50"/>
      <c r="N33" s="50"/>
      <c r="O33" s="50"/>
      <c r="P33" s="50"/>
      <c r="Q33" s="50"/>
      <c r="R33" s="50"/>
      <c r="S33" s="50"/>
      <c r="T33" s="50"/>
    </row>
    <row r="34" spans="1:20">
      <c r="A34" s="4">
        <f t="shared" si="0"/>
        <v>43191</v>
      </c>
      <c r="B34" s="53">
        <v>2.8</v>
      </c>
      <c r="C34" s="53">
        <v>5.0999999999999996</v>
      </c>
      <c r="D34" s="53">
        <v>10.8</v>
      </c>
      <c r="E34" s="53">
        <v>0.8</v>
      </c>
      <c r="K34" s="50"/>
      <c r="L34" s="50"/>
      <c r="M34" s="50"/>
      <c r="N34" s="50"/>
      <c r="O34" s="50"/>
      <c r="P34" s="50"/>
      <c r="Q34" s="50"/>
      <c r="R34" s="50"/>
      <c r="S34" s="50"/>
      <c r="T34" s="50"/>
    </row>
    <row r="35" spans="1:20">
      <c r="A35" s="4">
        <f t="shared" si="0"/>
        <v>43221</v>
      </c>
      <c r="B35" s="53">
        <v>3.4</v>
      </c>
      <c r="C35" s="53">
        <v>4.5</v>
      </c>
      <c r="D35" s="53">
        <v>9.6999999999999993</v>
      </c>
      <c r="E35" s="53">
        <v>2.5</v>
      </c>
      <c r="K35" s="50"/>
      <c r="L35" s="50"/>
      <c r="M35" s="50"/>
      <c r="N35" s="50"/>
      <c r="O35" s="50"/>
      <c r="P35" s="50"/>
      <c r="Q35" s="50"/>
      <c r="R35" s="50"/>
      <c r="S35" s="50"/>
      <c r="T35" s="50"/>
    </row>
    <row r="36" spans="1:20">
      <c r="A36" s="4">
        <f t="shared" si="0"/>
        <v>43252</v>
      </c>
      <c r="B36" s="53">
        <v>2.4</v>
      </c>
      <c r="C36" s="53">
        <v>3.2</v>
      </c>
      <c r="D36" s="53">
        <v>8.3000000000000007</v>
      </c>
      <c r="E36" s="53">
        <v>1.7</v>
      </c>
      <c r="K36" s="50"/>
      <c r="L36" s="50"/>
      <c r="M36" s="50"/>
      <c r="N36" s="50"/>
      <c r="O36" s="50"/>
      <c r="P36" s="50"/>
      <c r="Q36" s="50"/>
      <c r="R36" s="50"/>
      <c r="S36" s="50"/>
      <c r="T36" s="50"/>
    </row>
    <row r="37" spans="1:20">
      <c r="A37" s="4">
        <f t="shared" si="0"/>
        <v>43282</v>
      </c>
      <c r="B37" s="53">
        <v>4.3</v>
      </c>
      <c r="C37" s="53">
        <v>5.4</v>
      </c>
      <c r="D37" s="53">
        <v>8.1999999999999993</v>
      </c>
      <c r="E37" s="53">
        <v>3.8</v>
      </c>
      <c r="K37" s="50"/>
      <c r="L37" s="50"/>
      <c r="M37" s="50"/>
      <c r="N37" s="50"/>
      <c r="O37" s="50"/>
      <c r="P37" s="50"/>
      <c r="Q37" s="50"/>
      <c r="R37" s="50"/>
      <c r="S37" s="50"/>
      <c r="T37" s="50"/>
    </row>
    <row r="38" spans="1:20">
      <c r="A38" s="4">
        <f t="shared" si="0"/>
        <v>43313</v>
      </c>
      <c r="B38" s="53">
        <v>2.8</v>
      </c>
      <c r="C38" s="53">
        <v>4.7</v>
      </c>
      <c r="D38" s="53">
        <v>7.2</v>
      </c>
      <c r="E38" s="53">
        <v>0.9</v>
      </c>
      <c r="K38" s="50"/>
      <c r="L38" s="50"/>
      <c r="M38" s="50"/>
      <c r="N38" s="50"/>
      <c r="O38" s="50"/>
      <c r="P38" s="50"/>
      <c r="Q38" s="50"/>
      <c r="R38" s="50"/>
      <c r="S38" s="50"/>
      <c r="T38" s="50"/>
    </row>
    <row r="39" spans="1:20">
      <c r="A39" s="4">
        <f t="shared" si="0"/>
        <v>43344</v>
      </c>
      <c r="B39" s="53">
        <v>2.2999999999999998</v>
      </c>
      <c r="C39" s="53">
        <v>3</v>
      </c>
      <c r="D39" s="53">
        <v>6.2</v>
      </c>
      <c r="E39" s="53">
        <v>1.8</v>
      </c>
      <c r="K39" s="50"/>
      <c r="L39" s="50"/>
      <c r="M39" s="50"/>
      <c r="N39" s="50"/>
      <c r="O39" s="50"/>
      <c r="P39" s="50"/>
      <c r="Q39" s="50"/>
      <c r="R39" s="50"/>
      <c r="S39" s="50"/>
      <c r="T39" s="50"/>
    </row>
    <row r="40" spans="1:20">
      <c r="A40" s="4">
        <f t="shared" si="0"/>
        <v>43374</v>
      </c>
      <c r="B40" s="53">
        <v>0.2</v>
      </c>
      <c r="C40" s="53">
        <v>3.3</v>
      </c>
      <c r="D40" s="53">
        <v>4</v>
      </c>
      <c r="E40" s="53">
        <v>-3.6</v>
      </c>
      <c r="K40" s="50"/>
      <c r="L40" s="50"/>
      <c r="M40" s="50"/>
      <c r="N40" s="50"/>
      <c r="O40" s="50"/>
      <c r="P40" s="50"/>
      <c r="Q40" s="50"/>
      <c r="R40" s="50"/>
      <c r="S40" s="50"/>
      <c r="T40" s="50"/>
    </row>
    <row r="41" spans="1:20">
      <c r="A41" s="4">
        <f t="shared" si="0"/>
        <v>43405</v>
      </c>
      <c r="B41" s="53">
        <v>4.5999999999999996</v>
      </c>
      <c r="C41" s="53">
        <v>4.5</v>
      </c>
      <c r="D41" s="53">
        <v>9.1</v>
      </c>
      <c r="E41" s="53">
        <v>5.0999999999999996</v>
      </c>
      <c r="K41" s="50"/>
      <c r="L41" s="50"/>
      <c r="M41" s="50"/>
      <c r="N41" s="50"/>
      <c r="O41" s="50"/>
      <c r="P41" s="50"/>
      <c r="Q41" s="50"/>
      <c r="R41" s="50"/>
      <c r="S41" s="50"/>
      <c r="T41" s="50"/>
    </row>
    <row r="42" spans="1:20">
      <c r="A42" s="4">
        <f t="shared" si="0"/>
        <v>43435</v>
      </c>
      <c r="B42" s="53">
        <v>3.6</v>
      </c>
      <c r="C42" s="53">
        <v>2.5</v>
      </c>
      <c r="D42" s="53">
        <v>5</v>
      </c>
      <c r="E42" s="53">
        <v>4.3</v>
      </c>
      <c r="K42" s="50"/>
      <c r="L42" s="50"/>
      <c r="M42" s="50"/>
      <c r="N42" s="50"/>
      <c r="O42" s="50"/>
      <c r="P42" s="50"/>
      <c r="Q42" s="50"/>
      <c r="R42" s="50"/>
      <c r="S42" s="50"/>
      <c r="T42" s="50"/>
    </row>
    <row r="43" spans="1:20">
      <c r="A43" s="4">
        <f t="shared" si="0"/>
        <v>43466</v>
      </c>
      <c r="B43" s="53">
        <v>2.8</v>
      </c>
      <c r="C43" s="53">
        <v>2.6</v>
      </c>
      <c r="D43" s="53">
        <v>7.6</v>
      </c>
      <c r="E43" s="53">
        <v>2.4</v>
      </c>
      <c r="K43" s="50"/>
      <c r="L43" s="50"/>
      <c r="M43" s="50"/>
      <c r="N43" s="50"/>
      <c r="O43" s="50"/>
      <c r="P43" s="50"/>
      <c r="Q43" s="50"/>
      <c r="R43" s="50"/>
      <c r="S43" s="50"/>
      <c r="T43" s="50"/>
    </row>
    <row r="44" spans="1:20">
      <c r="A44" s="4">
        <f t="shared" si="0"/>
        <v>43497</v>
      </c>
      <c r="B44" s="53">
        <v>1.9</v>
      </c>
      <c r="C44" s="53">
        <v>1.5</v>
      </c>
      <c r="D44" s="53">
        <v>1.1000000000000001</v>
      </c>
      <c r="E44" s="53">
        <v>2.2000000000000002</v>
      </c>
    </row>
    <row r="45" spans="1:20">
      <c r="A45" s="4">
        <f t="shared" si="0"/>
        <v>43525</v>
      </c>
      <c r="B45" s="53">
        <v>2.1</v>
      </c>
      <c r="C45" s="53">
        <v>3.1</v>
      </c>
      <c r="D45" s="53">
        <v>3</v>
      </c>
      <c r="E45" s="53">
        <v>0.6</v>
      </c>
    </row>
    <row r="46" spans="1:20">
      <c r="A46" s="4">
        <f t="shared" si="0"/>
        <v>43556</v>
      </c>
      <c r="B46" s="53">
        <v>2.5</v>
      </c>
      <c r="C46" s="53">
        <v>3.8</v>
      </c>
      <c r="D46" s="53">
        <v>14.4</v>
      </c>
      <c r="E46" s="53">
        <v>-0.1</v>
      </c>
    </row>
    <row r="47" spans="1:20">
      <c r="A47" s="4">
        <f t="shared" si="0"/>
        <v>43586</v>
      </c>
      <c r="B47" s="53">
        <v>1.1000000000000001</v>
      </c>
      <c r="C47" s="53">
        <v>2.5</v>
      </c>
      <c r="D47" s="53">
        <v>4.4000000000000004</v>
      </c>
      <c r="E47" s="53">
        <v>-0.3</v>
      </c>
    </row>
    <row r="48" spans="1:20">
      <c r="A48" s="4">
        <f t="shared" si="0"/>
        <v>43617</v>
      </c>
      <c r="B48" s="53">
        <v>0.5</v>
      </c>
      <c r="C48" s="53">
        <v>-1.6</v>
      </c>
      <c r="D48" s="53">
        <v>-0.4</v>
      </c>
      <c r="E48" s="53">
        <v>2.9</v>
      </c>
    </row>
    <row r="49" spans="1:12">
      <c r="A49" s="4">
        <f t="shared" si="0"/>
        <v>43647</v>
      </c>
      <c r="B49" s="53">
        <v>-0.8</v>
      </c>
      <c r="C49" s="53">
        <v>-3</v>
      </c>
      <c r="D49" s="53">
        <v>2.1</v>
      </c>
      <c r="E49" s="53">
        <v>0.6</v>
      </c>
    </row>
    <row r="50" spans="1:12">
      <c r="A50" s="4">
        <f t="shared" si="0"/>
        <v>43678</v>
      </c>
      <c r="B50" s="53">
        <v>-0.4</v>
      </c>
      <c r="C50" s="53">
        <v>-2</v>
      </c>
      <c r="D50" s="53">
        <v>1.3</v>
      </c>
      <c r="E50" s="53">
        <v>1.1000000000000001</v>
      </c>
    </row>
    <row r="51" spans="1:12">
      <c r="A51" s="4">
        <f t="shared" si="0"/>
        <v>43709</v>
      </c>
      <c r="B51" s="53">
        <v>0.2</v>
      </c>
      <c r="C51" s="53">
        <v>1.4</v>
      </c>
      <c r="D51" s="53">
        <v>1.7</v>
      </c>
      <c r="E51" s="53">
        <v>-0.4</v>
      </c>
    </row>
    <row r="52" spans="1:12">
      <c r="A52" s="4">
        <f t="shared" si="0"/>
        <v>43739</v>
      </c>
      <c r="B52" s="173">
        <v>0.1</v>
      </c>
      <c r="C52" s="173">
        <v>0.1</v>
      </c>
      <c r="D52" s="173">
        <v>3.4</v>
      </c>
      <c r="E52" s="173">
        <v>0.5</v>
      </c>
      <c r="F52" s="174"/>
    </row>
    <row r="53" spans="1:12">
      <c r="A53" s="4">
        <f t="shared" si="0"/>
        <v>43770</v>
      </c>
      <c r="B53" s="173">
        <v>-1.5</v>
      </c>
      <c r="C53" s="173">
        <v>-3.2</v>
      </c>
      <c r="D53" s="173">
        <v>4.8</v>
      </c>
      <c r="E53" s="173">
        <v>-0.1</v>
      </c>
      <c r="F53" s="174"/>
    </row>
    <row r="54" spans="1:12">
      <c r="A54" s="4">
        <f t="shared" si="0"/>
        <v>43800</v>
      </c>
      <c r="B54" s="173">
        <v>-1.7</v>
      </c>
      <c r="C54" s="173">
        <v>-2.7</v>
      </c>
      <c r="D54" s="173">
        <v>2.2000000000000002</v>
      </c>
      <c r="E54" s="173">
        <v>-0.9</v>
      </c>
      <c r="F54" s="174"/>
    </row>
    <row r="55" spans="1:12">
      <c r="A55" s="4">
        <f t="shared" si="0"/>
        <v>43831</v>
      </c>
      <c r="B55" s="175">
        <v>-3.7999999999999972</v>
      </c>
      <c r="C55" s="175">
        <v>-5.0999999999999943</v>
      </c>
      <c r="D55" s="175">
        <v>12.3</v>
      </c>
      <c r="E55" s="175">
        <v>-5.0999999999999943</v>
      </c>
      <c r="F55" s="174"/>
      <c r="G55"/>
      <c r="H55"/>
    </row>
    <row r="56" spans="1:12">
      <c r="A56" s="4">
        <f t="shared" si="0"/>
        <v>43862</v>
      </c>
      <c r="B56" s="175">
        <v>-0.40000000000000568</v>
      </c>
      <c r="C56" s="175">
        <v>-1.4000000000000057</v>
      </c>
      <c r="D56" s="175">
        <v>17.7</v>
      </c>
      <c r="E56" s="175">
        <v>-0.4</v>
      </c>
      <c r="F56" s="174"/>
      <c r="G56"/>
      <c r="H56"/>
    </row>
    <row r="57" spans="1:12">
      <c r="A57" s="4">
        <f t="shared" si="0"/>
        <v>43891</v>
      </c>
      <c r="B57" s="175">
        <v>-6.7000000000000028</v>
      </c>
      <c r="C57" s="175">
        <v>-7.2000000000000028</v>
      </c>
      <c r="D57" s="175">
        <v>-11.299999999999997</v>
      </c>
      <c r="E57" s="175">
        <v>-6.7999999999999972</v>
      </c>
      <c r="F57" s="174"/>
      <c r="G57"/>
      <c r="H57"/>
      <c r="I57"/>
      <c r="J57"/>
      <c r="K57"/>
      <c r="L57"/>
    </row>
    <row r="58" spans="1:12">
      <c r="A58" s="4">
        <f t="shared" si="0"/>
        <v>43922</v>
      </c>
      <c r="B58" s="175">
        <v>-5.9000000000000057</v>
      </c>
      <c r="C58" s="175">
        <f>92.8-100</f>
        <v>-7.2000000000000028</v>
      </c>
      <c r="D58" s="175">
        <f>90.8-100</f>
        <v>-9.2000000000000028</v>
      </c>
      <c r="E58" s="175">
        <f>95.2-100</f>
        <v>-4.7999999999999972</v>
      </c>
      <c r="F58" s="174"/>
      <c r="G58"/>
      <c r="H58"/>
      <c r="I58"/>
      <c r="J58"/>
      <c r="K58"/>
      <c r="L58"/>
    </row>
    <row r="59" spans="1:12">
      <c r="A59" s="4">
        <f t="shared" si="0"/>
        <v>43952</v>
      </c>
      <c r="B59" s="175">
        <v>-9.2999999999999972</v>
      </c>
      <c r="C59" s="175">
        <v>-6.6</v>
      </c>
      <c r="D59" s="175">
        <v>-7.6</v>
      </c>
      <c r="E59" s="175">
        <v>-13.4</v>
      </c>
      <c r="F59" s="174"/>
      <c r="G59"/>
      <c r="H59"/>
      <c r="I59"/>
      <c r="J59"/>
      <c r="K59"/>
      <c r="L59"/>
    </row>
    <row r="60" spans="1:12">
      <c r="A60" s="4">
        <f t="shared" si="0"/>
        <v>43983</v>
      </c>
      <c r="B60" s="175">
        <v>-9.5</v>
      </c>
      <c r="C60" s="175">
        <f>95.9-100</f>
        <v>-4.0999999999999943</v>
      </c>
      <c r="D60" s="175">
        <f>92-100</f>
        <v>-8</v>
      </c>
      <c r="E60" s="175">
        <f>85.2-100</f>
        <v>-14.799999999999997</v>
      </c>
      <c r="F60" s="174"/>
      <c r="G60"/>
      <c r="H60"/>
      <c r="I60"/>
      <c r="J60"/>
      <c r="K60"/>
      <c r="L60"/>
    </row>
    <row r="61" spans="1:12">
      <c r="A61" s="4">
        <f t="shared" si="0"/>
        <v>44013</v>
      </c>
      <c r="B61" s="175" t="e">
        <v>#N/A</v>
      </c>
      <c r="C61" s="175" t="e">
        <v>#N/A</v>
      </c>
      <c r="D61" s="175" t="e">
        <v>#N/A</v>
      </c>
      <c r="E61" s="175" t="e">
        <v>#N/A</v>
      </c>
      <c r="F61" s="174"/>
      <c r="H61"/>
      <c r="I61"/>
      <c r="J61"/>
      <c r="K61"/>
      <c r="L61"/>
    </row>
    <row r="62" spans="1:12">
      <c r="A62" s="4">
        <f t="shared" si="0"/>
        <v>44044</v>
      </c>
      <c r="B62" s="175" t="e">
        <v>#N/A</v>
      </c>
      <c r="C62" s="175" t="e">
        <v>#N/A</v>
      </c>
      <c r="D62" s="175" t="e">
        <v>#N/A</v>
      </c>
      <c r="E62" s="175" t="e">
        <v>#N/A</v>
      </c>
      <c r="F62" s="174"/>
      <c r="H62"/>
      <c r="I62"/>
      <c r="J62"/>
      <c r="K62"/>
      <c r="L62"/>
    </row>
    <row r="63" spans="1:12">
      <c r="A63" s="4">
        <f t="shared" si="0"/>
        <v>44075</v>
      </c>
      <c r="B63" s="175" t="e">
        <v>#N/A</v>
      </c>
      <c r="C63" s="175" t="e">
        <v>#N/A</v>
      </c>
      <c r="D63" s="175" t="e">
        <v>#N/A</v>
      </c>
      <c r="E63" s="175" t="e">
        <v>#N/A</v>
      </c>
      <c r="F63" s="174"/>
      <c r="H63"/>
      <c r="I63"/>
      <c r="J63"/>
      <c r="K63"/>
      <c r="L63"/>
    </row>
    <row r="64" spans="1:12">
      <c r="A64" s="4">
        <f t="shared" si="0"/>
        <v>44105</v>
      </c>
      <c r="B64" s="175" t="e">
        <v>#N/A</v>
      </c>
      <c r="C64" s="175" t="e">
        <v>#N/A</v>
      </c>
      <c r="D64" s="175" t="e">
        <v>#N/A</v>
      </c>
      <c r="E64" s="175" t="e">
        <v>#N/A</v>
      </c>
      <c r="F64" s="174"/>
      <c r="H64"/>
      <c r="I64"/>
      <c r="J64"/>
      <c r="K64"/>
      <c r="L64"/>
    </row>
    <row r="65" spans="1:6">
      <c r="A65" s="4">
        <f t="shared" si="0"/>
        <v>44136</v>
      </c>
      <c r="B65" s="175" t="e">
        <v>#N/A</v>
      </c>
      <c r="C65" s="175" t="e">
        <v>#N/A</v>
      </c>
      <c r="D65" s="175" t="e">
        <v>#N/A</v>
      </c>
      <c r="E65" s="175" t="e">
        <v>#N/A</v>
      </c>
      <c r="F65" s="174"/>
    </row>
    <row r="66" spans="1:6">
      <c r="A66" s="4">
        <f t="shared" si="0"/>
        <v>44166</v>
      </c>
      <c r="B66" s="175" t="e">
        <v>#N/A</v>
      </c>
      <c r="C66" s="175" t="e">
        <v>#N/A</v>
      </c>
      <c r="D66" s="175" t="e">
        <v>#N/A</v>
      </c>
      <c r="E66" s="175" t="e">
        <v>#N/A</v>
      </c>
      <c r="F66" s="174"/>
    </row>
    <row r="67" spans="1:6">
      <c r="B67" s="175"/>
      <c r="C67" s="175"/>
      <c r="D67" s="175"/>
      <c r="E67" s="175"/>
      <c r="F67" s="174"/>
    </row>
    <row r="68" spans="1:6">
      <c r="B68" s="50"/>
      <c r="C68" s="50"/>
      <c r="D68" s="50"/>
      <c r="E68" s="50"/>
    </row>
    <row r="69" spans="1:6">
      <c r="B69" s="50"/>
      <c r="C69" s="50"/>
      <c r="D69" s="50"/>
      <c r="E69" s="50"/>
    </row>
    <row r="70" spans="1:6">
      <c r="B70" s="50"/>
      <c r="C70" s="50"/>
      <c r="D70" s="50"/>
      <c r="E70" s="50"/>
    </row>
    <row r="71" spans="1:6">
      <c r="B71" s="50"/>
      <c r="C71" s="50"/>
      <c r="D71" s="50"/>
      <c r="E71" s="50"/>
    </row>
    <row r="72" spans="1:6">
      <c r="B72" s="50"/>
      <c r="C72" s="50"/>
      <c r="D72" s="50"/>
      <c r="E72" s="50"/>
    </row>
    <row r="73" spans="1:6">
      <c r="B73" s="50"/>
      <c r="C73" s="50"/>
      <c r="D73" s="50"/>
      <c r="E73" s="50"/>
    </row>
    <row r="74" spans="1:6">
      <c r="B74" s="50"/>
      <c r="C74" s="50"/>
      <c r="D74" s="50"/>
      <c r="E74" s="50"/>
    </row>
    <row r="75" spans="1:6">
      <c r="B75" s="50"/>
      <c r="C75" s="50"/>
      <c r="D75" s="50"/>
      <c r="E75" s="50"/>
    </row>
    <row r="76" spans="1:6">
      <c r="B76" s="50"/>
      <c r="C76" s="50"/>
      <c r="D76" s="50"/>
      <c r="E76" s="50"/>
    </row>
    <row r="77" spans="1:6">
      <c r="B77" s="50"/>
      <c r="C77" s="50"/>
      <c r="D77" s="50"/>
      <c r="E77" s="50"/>
    </row>
    <row r="78" spans="1:6">
      <c r="B78" s="50"/>
      <c r="C78" s="50"/>
      <c r="D78" s="50"/>
      <c r="E78" s="50"/>
    </row>
    <row r="79" spans="1:6">
      <c r="B79" s="50"/>
      <c r="C79" s="50"/>
      <c r="D79" s="50"/>
      <c r="E79" s="50"/>
    </row>
    <row r="80" spans="1:6">
      <c r="B80" s="50"/>
      <c r="C80" s="50"/>
      <c r="D80" s="50"/>
      <c r="E80" s="50"/>
    </row>
    <row r="81" spans="2:5">
      <c r="B81" s="50"/>
      <c r="C81" s="50"/>
      <c r="D81" s="50"/>
      <c r="E81" s="50"/>
    </row>
    <row r="82" spans="2:5">
      <c r="B82" s="50"/>
      <c r="C82" s="50"/>
      <c r="D82" s="50"/>
      <c r="E82" s="50"/>
    </row>
    <row r="83" spans="2:5">
      <c r="B83" s="50"/>
      <c r="C83" s="50"/>
      <c r="D83" s="50"/>
      <c r="E83" s="50"/>
    </row>
    <row r="84" spans="2:5">
      <c r="B84" s="50"/>
      <c r="C84" s="50"/>
      <c r="D84" s="50"/>
      <c r="E84" s="50"/>
    </row>
    <row r="85" spans="2:5">
      <c r="B85" s="50"/>
      <c r="C85" s="50"/>
      <c r="D85" s="50"/>
      <c r="E85" s="50"/>
    </row>
    <row r="86" spans="2:5">
      <c r="B86" s="50"/>
      <c r="C86" s="50"/>
      <c r="D86" s="50"/>
      <c r="E86" s="50"/>
    </row>
    <row r="87" spans="2:5">
      <c r="B87" s="50"/>
      <c r="C87" s="50"/>
      <c r="D87" s="50"/>
      <c r="E87" s="50"/>
    </row>
    <row r="88" spans="2:5">
      <c r="B88" s="50"/>
      <c r="C88" s="50"/>
      <c r="D88" s="50"/>
      <c r="E88" s="50"/>
    </row>
    <row r="89" spans="2:5">
      <c r="B89" s="50"/>
      <c r="C89" s="50"/>
      <c r="D89" s="50"/>
      <c r="E89" s="50"/>
    </row>
    <row r="90" spans="2:5">
      <c r="B90" s="50"/>
      <c r="C90" s="50"/>
      <c r="D90" s="50"/>
      <c r="E90" s="50"/>
    </row>
    <row r="91" spans="2:5">
      <c r="B91" s="50"/>
      <c r="C91" s="50"/>
      <c r="D91" s="50"/>
      <c r="E91" s="50"/>
    </row>
    <row r="92" spans="2:5">
      <c r="B92" s="50"/>
      <c r="C92" s="50"/>
      <c r="D92" s="50"/>
      <c r="E92" s="50"/>
    </row>
    <row r="93" spans="2:5">
      <c r="B93" s="50"/>
      <c r="C93" s="50"/>
      <c r="D93" s="50"/>
      <c r="E93" s="50"/>
    </row>
    <row r="94" spans="2:5">
      <c r="B94" s="50"/>
      <c r="C94" s="50"/>
      <c r="D94" s="50"/>
      <c r="E94" s="50"/>
    </row>
    <row r="95" spans="2:5">
      <c r="B95" s="50"/>
      <c r="C95" s="50"/>
      <c r="D95" s="50"/>
      <c r="E95" s="50"/>
    </row>
    <row r="96" spans="2:5">
      <c r="B96" s="50"/>
      <c r="C96" s="50"/>
      <c r="D96" s="50"/>
      <c r="E96" s="50"/>
    </row>
    <row r="97" spans="2:5">
      <c r="B97" s="50"/>
      <c r="C97" s="50"/>
      <c r="D97" s="50"/>
      <c r="E97" s="50"/>
    </row>
    <row r="98" spans="2:5">
      <c r="B98" s="50"/>
      <c r="C98" s="50"/>
      <c r="D98" s="50"/>
      <c r="E98" s="50"/>
    </row>
    <row r="99" spans="2:5">
      <c r="B99" s="50"/>
      <c r="C99" s="50"/>
      <c r="D99" s="50"/>
      <c r="E99" s="50"/>
    </row>
    <row r="100" spans="2:5">
      <c r="B100" s="50"/>
      <c r="C100" s="50"/>
      <c r="D100" s="50"/>
      <c r="E100" s="50"/>
    </row>
    <row r="101" spans="2:5">
      <c r="B101" s="50"/>
      <c r="C101" s="50"/>
      <c r="D101" s="50"/>
      <c r="E101" s="50"/>
    </row>
    <row r="102" spans="2:5">
      <c r="B102" s="50"/>
      <c r="C102" s="50"/>
      <c r="D102" s="50"/>
      <c r="E102" s="50"/>
    </row>
    <row r="103" spans="2:5">
      <c r="B103" s="50"/>
      <c r="C103" s="50"/>
      <c r="D103" s="50"/>
      <c r="E103" s="50"/>
    </row>
    <row r="104" spans="2:5">
      <c r="B104" s="50"/>
      <c r="C104" s="50"/>
      <c r="D104" s="50"/>
      <c r="E104" s="50"/>
    </row>
    <row r="105" spans="2:5">
      <c r="B105" s="50"/>
      <c r="C105" s="50"/>
      <c r="D105" s="50"/>
      <c r="E105" s="50"/>
    </row>
    <row r="106" spans="2:5">
      <c r="B106" s="50"/>
      <c r="C106" s="50"/>
      <c r="D106" s="50"/>
      <c r="E106" s="50"/>
    </row>
    <row r="107" spans="2:5">
      <c r="B107" s="50"/>
      <c r="C107" s="50"/>
      <c r="D107" s="50"/>
      <c r="E107" s="50"/>
    </row>
    <row r="108" spans="2:5">
      <c r="B108" s="50"/>
      <c r="C108" s="50"/>
      <c r="D108" s="50"/>
      <c r="E108" s="50"/>
    </row>
    <row r="109" spans="2:5">
      <c r="B109" s="50"/>
      <c r="C109" s="50"/>
      <c r="D109" s="50"/>
      <c r="E109" s="50"/>
    </row>
    <row r="110" spans="2:5">
      <c r="B110" s="50"/>
      <c r="C110" s="50"/>
      <c r="D110" s="50"/>
      <c r="E110" s="50"/>
    </row>
    <row r="111" spans="2:5">
      <c r="B111" s="50"/>
      <c r="C111" s="50"/>
      <c r="D111" s="50"/>
      <c r="E111" s="50"/>
    </row>
    <row r="112" spans="2:5">
      <c r="B112" s="50"/>
      <c r="C112" s="50"/>
      <c r="D112" s="50"/>
      <c r="E112" s="50"/>
    </row>
    <row r="113" spans="2:5">
      <c r="B113" s="50"/>
      <c r="C113" s="50"/>
      <c r="D113" s="50"/>
      <c r="E113" s="50"/>
    </row>
    <row r="114" spans="2:5">
      <c r="B114" s="50"/>
      <c r="C114" s="50"/>
      <c r="D114" s="50"/>
      <c r="E114" s="50"/>
    </row>
    <row r="115" spans="2:5">
      <c r="B115" s="50"/>
      <c r="C115" s="50"/>
      <c r="D115" s="50"/>
      <c r="E115" s="50"/>
    </row>
    <row r="116" spans="2:5">
      <c r="B116" s="50"/>
      <c r="C116" s="50"/>
      <c r="D116" s="50"/>
      <c r="E116" s="50"/>
    </row>
    <row r="117" spans="2:5">
      <c r="B117" s="50"/>
      <c r="C117" s="50"/>
      <c r="D117" s="50"/>
      <c r="E117" s="50"/>
    </row>
    <row r="118" spans="2:5">
      <c r="B118" s="50"/>
      <c r="C118" s="50"/>
      <c r="D118" s="50"/>
      <c r="E118" s="50"/>
    </row>
    <row r="119" spans="2:5">
      <c r="B119" s="50"/>
      <c r="C119" s="50"/>
      <c r="D119" s="50"/>
      <c r="E119" s="50"/>
    </row>
    <row r="120" spans="2:5">
      <c r="B120" s="50"/>
      <c r="C120" s="50"/>
      <c r="D120" s="50"/>
      <c r="E120" s="50"/>
    </row>
    <row r="121" spans="2:5">
      <c r="B121" s="50"/>
      <c r="C121" s="50"/>
      <c r="D121" s="50"/>
      <c r="E121" s="50"/>
    </row>
    <row r="122" spans="2:5">
      <c r="B122" s="50"/>
      <c r="C122" s="50"/>
      <c r="D122" s="50"/>
      <c r="E122" s="50"/>
    </row>
    <row r="123" spans="2:5">
      <c r="B123" s="50"/>
      <c r="C123" s="50"/>
      <c r="D123" s="50"/>
      <c r="E123" s="50"/>
    </row>
    <row r="124" spans="2:5">
      <c r="B124" s="50"/>
      <c r="C124" s="50"/>
      <c r="D124" s="50"/>
      <c r="E124" s="50"/>
    </row>
    <row r="125" spans="2:5">
      <c r="B125" s="50"/>
      <c r="C125" s="50"/>
      <c r="D125" s="50"/>
      <c r="E125" s="50"/>
    </row>
    <row r="126" spans="2:5">
      <c r="B126" s="50"/>
      <c r="C126" s="50"/>
      <c r="D126" s="50"/>
      <c r="E126" s="50"/>
    </row>
    <row r="127" spans="2:5">
      <c r="B127" s="50"/>
      <c r="C127" s="50"/>
      <c r="D127" s="50"/>
      <c r="E127" s="50"/>
    </row>
    <row r="128" spans="2:5">
      <c r="B128" s="50"/>
      <c r="C128" s="50"/>
      <c r="D128" s="50"/>
      <c r="E128" s="50"/>
    </row>
    <row r="129" spans="2:5">
      <c r="B129" s="50"/>
      <c r="C129" s="50"/>
      <c r="D129" s="50"/>
      <c r="E129" s="50"/>
    </row>
    <row r="130" spans="2:5">
      <c r="B130" s="50"/>
      <c r="C130" s="50"/>
      <c r="D130" s="50"/>
      <c r="E130" s="50"/>
    </row>
    <row r="131" spans="2:5">
      <c r="B131" s="50"/>
      <c r="C131" s="50"/>
      <c r="D131" s="50"/>
      <c r="E131" s="50"/>
    </row>
    <row r="132" spans="2:5">
      <c r="B132" s="50"/>
      <c r="C132" s="50"/>
      <c r="D132" s="50"/>
      <c r="E132" s="50"/>
    </row>
    <row r="133" spans="2:5">
      <c r="B133" s="50"/>
      <c r="C133" s="50"/>
      <c r="D133" s="50"/>
      <c r="E133" s="50"/>
    </row>
    <row r="134" spans="2:5">
      <c r="B134" s="50"/>
      <c r="C134" s="50"/>
      <c r="D134" s="50"/>
      <c r="E134" s="50"/>
    </row>
    <row r="135" spans="2:5">
      <c r="B135" s="50"/>
      <c r="C135" s="50"/>
      <c r="D135" s="50"/>
      <c r="E135" s="50"/>
    </row>
    <row r="136" spans="2:5">
      <c r="B136" s="50"/>
      <c r="C136" s="50"/>
      <c r="D136" s="50"/>
      <c r="E136" s="50"/>
    </row>
    <row r="137" spans="2:5">
      <c r="B137" s="50"/>
      <c r="C137" s="50"/>
      <c r="D137" s="50"/>
      <c r="E137" s="50"/>
    </row>
    <row r="138" spans="2:5">
      <c r="B138" s="50"/>
      <c r="C138" s="50"/>
      <c r="D138" s="50"/>
      <c r="E138" s="50"/>
    </row>
    <row r="139" spans="2:5">
      <c r="B139" s="50"/>
      <c r="C139" s="50"/>
      <c r="D139" s="50"/>
      <c r="E139" s="50"/>
    </row>
    <row r="140" spans="2:5">
      <c r="B140" s="50"/>
      <c r="C140" s="50"/>
      <c r="D140" s="50"/>
      <c r="E140" s="50"/>
    </row>
    <row r="141" spans="2:5">
      <c r="B141" s="50"/>
      <c r="C141" s="50"/>
      <c r="D141" s="50"/>
      <c r="E141" s="50"/>
    </row>
    <row r="142" spans="2:5">
      <c r="B142" s="50"/>
      <c r="C142" s="50"/>
      <c r="D142" s="50"/>
      <c r="E142" s="50"/>
    </row>
    <row r="143" spans="2:5">
      <c r="B143" s="50"/>
      <c r="C143" s="50"/>
      <c r="D143" s="50"/>
      <c r="E143" s="50"/>
    </row>
    <row r="144" spans="2:5">
      <c r="B144" s="50"/>
      <c r="C144" s="50"/>
      <c r="D144" s="50"/>
      <c r="E144" s="50"/>
    </row>
    <row r="145" spans="2:5">
      <c r="B145" s="50"/>
      <c r="C145" s="50"/>
      <c r="D145" s="50"/>
      <c r="E145" s="50"/>
    </row>
    <row r="146" spans="2:5">
      <c r="B146" s="50"/>
      <c r="C146" s="50"/>
      <c r="D146" s="50"/>
      <c r="E146" s="50"/>
    </row>
    <row r="147" spans="2:5">
      <c r="B147" s="50"/>
      <c r="C147" s="50"/>
      <c r="D147" s="50"/>
      <c r="E147" s="50"/>
    </row>
    <row r="148" spans="2:5">
      <c r="B148" s="50"/>
      <c r="C148" s="50"/>
      <c r="D148" s="50"/>
      <c r="E148" s="50"/>
    </row>
    <row r="149" spans="2:5">
      <c r="B149" s="50"/>
      <c r="C149" s="50"/>
      <c r="D149" s="50"/>
      <c r="E149" s="50"/>
    </row>
    <row r="150" spans="2:5">
      <c r="B150" s="50"/>
      <c r="C150" s="50"/>
      <c r="D150" s="50"/>
      <c r="E150" s="50"/>
    </row>
    <row r="151" spans="2:5">
      <c r="B151" s="50"/>
      <c r="C151" s="50"/>
      <c r="D151" s="50"/>
      <c r="E151" s="50"/>
    </row>
    <row r="152" spans="2:5">
      <c r="B152" s="50"/>
      <c r="C152" s="50"/>
      <c r="D152" s="50"/>
      <c r="E152" s="50"/>
    </row>
    <row r="153" spans="2:5">
      <c r="B153" s="50"/>
      <c r="C153" s="50"/>
      <c r="D153" s="50"/>
      <c r="E153" s="50"/>
    </row>
    <row r="154" spans="2:5">
      <c r="B154" s="50"/>
      <c r="C154" s="50"/>
      <c r="D154" s="50"/>
      <c r="E154" s="50"/>
    </row>
    <row r="155" spans="2:5">
      <c r="B155" s="50"/>
      <c r="C155" s="50"/>
      <c r="D155" s="50"/>
      <c r="E155" s="50"/>
    </row>
    <row r="156" spans="2:5">
      <c r="B156" s="50"/>
      <c r="C156" s="50"/>
      <c r="D156" s="50"/>
      <c r="E156" s="50"/>
    </row>
    <row r="157" spans="2:5">
      <c r="B157" s="50"/>
      <c r="C157" s="50"/>
      <c r="D157" s="50"/>
      <c r="E157" s="50"/>
    </row>
    <row r="158" spans="2:5">
      <c r="B158" s="50"/>
      <c r="C158" s="50"/>
      <c r="D158" s="50"/>
      <c r="E158" s="50"/>
    </row>
    <row r="159" spans="2:5">
      <c r="B159" s="50"/>
      <c r="C159" s="50"/>
      <c r="D159" s="50"/>
      <c r="E159" s="50"/>
    </row>
    <row r="160" spans="2:5">
      <c r="B160" s="50"/>
      <c r="C160" s="50"/>
      <c r="D160" s="50"/>
      <c r="E160" s="50"/>
    </row>
    <row r="161" spans="2:5">
      <c r="B161" s="50"/>
      <c r="C161" s="50"/>
      <c r="D161" s="50"/>
      <c r="E161" s="50"/>
    </row>
    <row r="162" spans="2:5">
      <c r="B162" s="50"/>
      <c r="C162" s="50"/>
      <c r="D162" s="50"/>
      <c r="E162" s="50"/>
    </row>
    <row r="163" spans="2:5">
      <c r="B163" s="50"/>
      <c r="C163" s="50"/>
      <c r="D163" s="50"/>
      <c r="E163" s="50"/>
    </row>
    <row r="164" spans="2:5">
      <c r="B164" s="50"/>
      <c r="C164" s="50"/>
      <c r="D164" s="50"/>
      <c r="E164" s="50"/>
    </row>
    <row r="165" spans="2:5">
      <c r="B165" s="50"/>
      <c r="C165" s="50"/>
      <c r="D165" s="50"/>
      <c r="E165" s="50"/>
    </row>
    <row r="166" spans="2:5">
      <c r="B166" s="50"/>
      <c r="C166" s="50"/>
      <c r="D166" s="50"/>
      <c r="E166" s="50"/>
    </row>
    <row r="167" spans="2:5">
      <c r="B167" s="50"/>
      <c r="C167" s="50"/>
      <c r="D167" s="50"/>
      <c r="E167" s="50"/>
    </row>
    <row r="168" spans="2:5">
      <c r="B168" s="50"/>
      <c r="C168" s="50"/>
      <c r="D168" s="50"/>
      <c r="E168" s="50"/>
    </row>
    <row r="169" spans="2:5">
      <c r="B169" s="50"/>
      <c r="C169" s="50"/>
      <c r="D169" s="50"/>
      <c r="E169" s="50"/>
    </row>
    <row r="170" spans="2:5">
      <c r="B170" s="50"/>
      <c r="C170" s="50"/>
      <c r="D170" s="50"/>
      <c r="E170" s="50"/>
    </row>
    <row r="171" spans="2:5">
      <c r="B171" s="50"/>
      <c r="C171" s="50"/>
      <c r="D171" s="50"/>
      <c r="E171" s="50"/>
    </row>
    <row r="172" spans="2:5">
      <c r="B172" s="50"/>
      <c r="C172" s="50"/>
      <c r="D172" s="50"/>
      <c r="E172" s="50"/>
    </row>
    <row r="173" spans="2:5">
      <c r="B173" s="50"/>
      <c r="C173" s="50"/>
      <c r="D173" s="50"/>
      <c r="E173" s="50"/>
    </row>
    <row r="174" spans="2:5">
      <c r="B174" s="50"/>
      <c r="C174" s="50"/>
      <c r="D174" s="50"/>
      <c r="E174" s="50"/>
    </row>
    <row r="175" spans="2:5">
      <c r="B175" s="50"/>
      <c r="C175" s="50"/>
      <c r="D175" s="50"/>
      <c r="E175" s="50"/>
    </row>
    <row r="176" spans="2:5">
      <c r="B176" s="50"/>
      <c r="C176" s="50"/>
      <c r="D176" s="50"/>
      <c r="E176" s="50"/>
    </row>
    <row r="177" spans="2:5">
      <c r="B177" s="50"/>
      <c r="C177" s="50"/>
      <c r="D177" s="50"/>
      <c r="E177" s="50"/>
    </row>
    <row r="178" spans="2:5">
      <c r="B178" s="50"/>
      <c r="C178" s="50"/>
      <c r="D178" s="50"/>
      <c r="E178" s="50"/>
    </row>
    <row r="179" spans="2:5">
      <c r="B179" s="50"/>
      <c r="C179" s="50"/>
      <c r="D179" s="50"/>
      <c r="E179" s="50"/>
    </row>
    <row r="180" spans="2:5">
      <c r="B180" s="50"/>
      <c r="C180" s="50"/>
      <c r="D180" s="50"/>
      <c r="E180" s="50"/>
    </row>
    <row r="181" spans="2:5">
      <c r="B181" s="50"/>
      <c r="C181" s="50"/>
      <c r="D181" s="50"/>
      <c r="E181" s="50"/>
    </row>
    <row r="182" spans="2:5">
      <c r="B182" s="50"/>
      <c r="C182" s="50"/>
      <c r="D182" s="50"/>
      <c r="E182" s="50"/>
    </row>
    <row r="183" spans="2:5">
      <c r="B183" s="50"/>
      <c r="C183" s="50"/>
      <c r="D183" s="50"/>
      <c r="E183" s="50"/>
    </row>
    <row r="184" spans="2:5">
      <c r="B184" s="50"/>
      <c r="C184" s="50"/>
      <c r="D184" s="50"/>
      <c r="E184" s="50"/>
    </row>
    <row r="185" spans="2:5">
      <c r="B185" s="50"/>
      <c r="C185" s="50"/>
      <c r="D185" s="50"/>
      <c r="E185" s="50"/>
    </row>
    <row r="186" spans="2:5">
      <c r="B186" s="50"/>
      <c r="C186" s="50"/>
      <c r="D186" s="50"/>
      <c r="E186" s="50"/>
    </row>
    <row r="187" spans="2:5">
      <c r="B187" s="50"/>
      <c r="C187" s="50"/>
      <c r="D187" s="50"/>
      <c r="E187" s="50"/>
    </row>
    <row r="188" spans="2:5">
      <c r="B188" s="50"/>
      <c r="C188" s="50"/>
      <c r="D188" s="50"/>
      <c r="E188" s="50"/>
    </row>
    <row r="189" spans="2:5">
      <c r="B189" s="50"/>
      <c r="C189" s="50"/>
      <c r="D189" s="50"/>
      <c r="E189" s="50"/>
    </row>
    <row r="190" spans="2:5">
      <c r="B190" s="50"/>
      <c r="C190" s="50"/>
      <c r="D190" s="50"/>
      <c r="E190" s="50"/>
    </row>
    <row r="191" spans="2:5">
      <c r="B191" s="50"/>
      <c r="C191" s="50"/>
      <c r="D191" s="50"/>
      <c r="E191" s="50"/>
    </row>
    <row r="192" spans="2:5">
      <c r="B192" s="50"/>
      <c r="C192" s="50"/>
      <c r="D192" s="50"/>
      <c r="E192" s="50"/>
    </row>
    <row r="193" spans="2:5">
      <c r="B193" s="50"/>
      <c r="C193" s="50"/>
      <c r="D193" s="50"/>
      <c r="E193" s="50"/>
    </row>
    <row r="194" spans="2:5">
      <c r="B194" s="50"/>
      <c r="C194" s="50"/>
      <c r="D194" s="50"/>
      <c r="E194" s="50"/>
    </row>
    <row r="195" spans="2:5">
      <c r="B195" s="50"/>
      <c r="C195" s="50"/>
      <c r="D195" s="50"/>
      <c r="E195" s="50"/>
    </row>
    <row r="196" spans="2:5">
      <c r="B196" s="50"/>
      <c r="C196" s="50"/>
      <c r="D196" s="50"/>
      <c r="E196" s="50"/>
    </row>
    <row r="197" spans="2:5">
      <c r="B197" s="50"/>
      <c r="C197" s="50"/>
      <c r="D197" s="50"/>
      <c r="E197" s="50"/>
    </row>
    <row r="198" spans="2:5">
      <c r="B198" s="50"/>
      <c r="C198" s="50"/>
      <c r="D198" s="50"/>
      <c r="E198" s="50"/>
    </row>
    <row r="199" spans="2:5">
      <c r="B199" s="50"/>
      <c r="C199" s="50"/>
      <c r="D199" s="50"/>
      <c r="E199" s="50"/>
    </row>
    <row r="200" spans="2:5">
      <c r="B200" s="50"/>
      <c r="C200" s="50"/>
      <c r="D200" s="50"/>
      <c r="E200" s="50"/>
    </row>
    <row r="201" spans="2:5">
      <c r="B201" s="50"/>
      <c r="C201" s="50"/>
      <c r="D201" s="50"/>
      <c r="E201" s="50"/>
    </row>
    <row r="202" spans="2:5">
      <c r="B202" s="50"/>
      <c r="C202" s="50"/>
      <c r="D202" s="50"/>
      <c r="E202" s="50"/>
    </row>
    <row r="203" spans="2:5">
      <c r="B203" s="50"/>
      <c r="C203" s="50"/>
      <c r="D203" s="50"/>
      <c r="E203" s="50"/>
    </row>
    <row r="204" spans="2:5">
      <c r="B204" s="50"/>
      <c r="C204" s="50"/>
      <c r="D204" s="50"/>
      <c r="E204" s="50"/>
    </row>
    <row r="205" spans="2:5">
      <c r="B205" s="50"/>
      <c r="C205" s="50"/>
      <c r="D205" s="50"/>
      <c r="E205" s="50"/>
    </row>
    <row r="206" spans="2:5">
      <c r="B206" s="50"/>
      <c r="C206" s="50"/>
      <c r="D206" s="50"/>
      <c r="E206" s="50"/>
    </row>
    <row r="207" spans="2:5">
      <c r="B207" s="50"/>
      <c r="C207" s="50"/>
      <c r="D207" s="50"/>
      <c r="E207" s="50"/>
    </row>
    <row r="208" spans="2:5">
      <c r="B208" s="50"/>
      <c r="C208" s="50"/>
      <c r="D208" s="50"/>
      <c r="E208" s="50"/>
    </row>
    <row r="209" spans="2:5">
      <c r="B209" s="50"/>
      <c r="C209" s="50"/>
      <c r="D209" s="50"/>
      <c r="E209" s="50"/>
    </row>
    <row r="210" spans="2:5">
      <c r="B210" s="50"/>
      <c r="C210" s="50"/>
      <c r="D210" s="50"/>
      <c r="E210" s="50"/>
    </row>
    <row r="211" spans="2:5">
      <c r="B211" s="50"/>
      <c r="C211" s="50"/>
      <c r="D211" s="50"/>
      <c r="E211" s="50"/>
    </row>
    <row r="212" spans="2:5">
      <c r="B212" s="50"/>
      <c r="C212" s="50"/>
      <c r="D212" s="50"/>
      <c r="E212" s="50"/>
    </row>
    <row r="213" spans="2:5">
      <c r="B213" s="50"/>
      <c r="C213" s="50"/>
      <c r="D213" s="50"/>
      <c r="E213" s="50"/>
    </row>
    <row r="214" spans="2:5">
      <c r="B214" s="50"/>
      <c r="C214" s="50"/>
      <c r="D214" s="50"/>
      <c r="E214" s="50"/>
    </row>
    <row r="215" spans="2:5">
      <c r="B215" s="50"/>
      <c r="C215" s="50"/>
      <c r="D215" s="50"/>
      <c r="E215" s="50"/>
    </row>
    <row r="216" spans="2:5">
      <c r="B216" s="50"/>
      <c r="C216" s="50"/>
      <c r="D216" s="50"/>
      <c r="E216" s="50"/>
    </row>
    <row r="217" spans="2:5">
      <c r="B217" s="50"/>
      <c r="C217" s="50"/>
      <c r="D217" s="50"/>
      <c r="E217" s="50"/>
    </row>
    <row r="218" spans="2:5">
      <c r="B218" s="50"/>
      <c r="C218" s="50"/>
      <c r="D218" s="50"/>
      <c r="E218" s="50"/>
    </row>
    <row r="219" spans="2:5">
      <c r="B219" s="50"/>
      <c r="C219" s="50"/>
      <c r="D219" s="50"/>
      <c r="E219" s="50"/>
    </row>
    <row r="220" spans="2:5">
      <c r="B220" s="50"/>
      <c r="C220" s="50"/>
      <c r="D220" s="50"/>
      <c r="E220" s="50"/>
    </row>
    <row r="221" spans="2:5">
      <c r="B221" s="50"/>
      <c r="C221" s="50"/>
      <c r="D221" s="50"/>
      <c r="E221" s="50"/>
    </row>
    <row r="222" spans="2:5">
      <c r="B222" s="50"/>
      <c r="C222" s="50"/>
      <c r="D222" s="50"/>
      <c r="E222" s="50"/>
    </row>
    <row r="223" spans="2:5">
      <c r="B223" s="50"/>
      <c r="C223" s="50"/>
      <c r="D223" s="50"/>
      <c r="E223" s="50"/>
    </row>
    <row r="224" spans="2:5">
      <c r="B224" s="50"/>
      <c r="C224" s="50"/>
      <c r="D224" s="50"/>
      <c r="E224" s="50"/>
    </row>
    <row r="225" spans="2:5">
      <c r="B225" s="50"/>
      <c r="C225" s="50"/>
      <c r="D225" s="50"/>
      <c r="E225" s="50"/>
    </row>
    <row r="226" spans="2:5">
      <c r="B226" s="50"/>
      <c r="C226" s="50"/>
      <c r="D226" s="50"/>
      <c r="E226" s="50"/>
    </row>
    <row r="227" spans="2:5">
      <c r="B227" s="50"/>
      <c r="C227" s="50"/>
      <c r="D227" s="50"/>
      <c r="E227" s="50"/>
    </row>
    <row r="228" spans="2:5">
      <c r="B228" s="50"/>
      <c r="C228" s="50"/>
      <c r="D228" s="50"/>
      <c r="E228" s="50"/>
    </row>
    <row r="229" spans="2:5">
      <c r="B229" s="50"/>
      <c r="C229" s="50"/>
      <c r="D229" s="50"/>
      <c r="E229" s="50"/>
    </row>
    <row r="230" spans="2:5">
      <c r="B230" s="50"/>
      <c r="C230" s="50"/>
      <c r="D230" s="50"/>
      <c r="E230" s="50"/>
    </row>
    <row r="231" spans="2:5">
      <c r="B231" s="50"/>
      <c r="C231" s="50"/>
      <c r="D231" s="50"/>
      <c r="E231" s="50"/>
    </row>
    <row r="232" spans="2:5">
      <c r="B232" s="50"/>
      <c r="C232" s="50"/>
      <c r="D232" s="50"/>
      <c r="E232" s="50"/>
    </row>
    <row r="233" spans="2:5">
      <c r="B233" s="50"/>
      <c r="C233" s="50"/>
      <c r="D233" s="50"/>
      <c r="E233" s="50"/>
    </row>
    <row r="234" spans="2:5">
      <c r="B234" s="50"/>
      <c r="C234" s="50"/>
      <c r="D234" s="50"/>
      <c r="E234" s="50"/>
    </row>
    <row r="235" spans="2:5">
      <c r="B235" s="50"/>
      <c r="C235" s="50"/>
      <c r="D235" s="50"/>
      <c r="E235" s="50"/>
    </row>
    <row r="236" spans="2:5">
      <c r="B236" s="50"/>
      <c r="C236" s="50"/>
      <c r="D236" s="50"/>
      <c r="E236" s="50"/>
    </row>
    <row r="237" spans="2:5">
      <c r="B237" s="50"/>
      <c r="C237" s="50"/>
      <c r="D237" s="50"/>
      <c r="E237" s="50"/>
    </row>
    <row r="238" spans="2:5">
      <c r="B238" s="50"/>
      <c r="C238" s="50"/>
      <c r="D238" s="50"/>
      <c r="E238" s="50"/>
    </row>
    <row r="239" spans="2:5">
      <c r="B239" s="50"/>
      <c r="C239" s="50"/>
      <c r="D239" s="50"/>
      <c r="E239" s="50"/>
    </row>
    <row r="240" spans="2:5">
      <c r="B240" s="50"/>
      <c r="C240" s="50"/>
      <c r="D240" s="50"/>
      <c r="E240" s="50"/>
    </row>
    <row r="241" spans="2:5">
      <c r="B241" s="50"/>
      <c r="C241" s="50"/>
      <c r="D241" s="50"/>
      <c r="E241" s="50"/>
    </row>
    <row r="242" spans="2:5">
      <c r="B242" s="50"/>
      <c r="C242" s="50"/>
      <c r="D242" s="50"/>
      <c r="E242" s="50"/>
    </row>
    <row r="243" spans="2:5">
      <c r="B243" s="50"/>
      <c r="C243" s="50"/>
      <c r="D243" s="50"/>
      <c r="E243" s="50"/>
    </row>
    <row r="244" spans="2:5">
      <c r="B244" s="50"/>
      <c r="C244" s="50"/>
      <c r="D244" s="50"/>
      <c r="E244" s="50"/>
    </row>
    <row r="245" spans="2:5">
      <c r="B245" s="50"/>
      <c r="C245" s="50"/>
      <c r="D245" s="50"/>
      <c r="E245" s="50"/>
    </row>
    <row r="246" spans="2:5">
      <c r="B246" s="50"/>
      <c r="C246" s="50"/>
      <c r="D246" s="50"/>
      <c r="E246" s="50"/>
    </row>
  </sheetData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46"/>
  <sheetViews>
    <sheetView zoomScale="80" zoomScaleNormal="80" workbookViewId="0">
      <pane xSplit="1" ySplit="6" topLeftCell="B7" activePane="bottomRight" state="frozen"/>
      <selection activeCell="R81" sqref="R81"/>
      <selection pane="topRight" activeCell="R81" sqref="R81"/>
      <selection pane="bottomLeft" activeCell="R81" sqref="R81"/>
      <selection pane="bottomRight" activeCell="A47" sqref="A47:H63"/>
    </sheetView>
  </sheetViews>
  <sheetFormatPr defaultColWidth="9" defaultRowHeight="14.25"/>
  <cols>
    <col min="1" max="1" width="9" style="43" customWidth="1"/>
    <col min="2" max="5" width="17.125" style="44" customWidth="1"/>
    <col min="6" max="16384" width="9" style="44"/>
  </cols>
  <sheetData>
    <row r="1" spans="1:20" customFormat="1" ht="15">
      <c r="A1" s="123" t="s">
        <v>106</v>
      </c>
      <c r="L1" s="123"/>
    </row>
    <row r="2" spans="1:20" customFormat="1">
      <c r="A2" s="124" t="s">
        <v>133</v>
      </c>
      <c r="L2" s="124"/>
    </row>
    <row r="3" spans="1:20" customFormat="1">
      <c r="A3" t="s">
        <v>38</v>
      </c>
    </row>
    <row r="4" spans="1:20" customFormat="1">
      <c r="A4" t="s">
        <v>16</v>
      </c>
    </row>
    <row r="5" spans="1:20">
      <c r="A5" t="s">
        <v>45</v>
      </c>
      <c r="L5"/>
    </row>
    <row r="6" spans="1:20" s="58" customFormat="1" ht="85.5">
      <c r="A6" s="56"/>
      <c r="B6" s="57" t="s">
        <v>49</v>
      </c>
      <c r="C6" s="57" t="s">
        <v>50</v>
      </c>
      <c r="D6" s="57" t="s">
        <v>51</v>
      </c>
      <c r="E6" s="57" t="s">
        <v>52</v>
      </c>
    </row>
    <row r="7" spans="1:20">
      <c r="A7" s="4">
        <v>42370</v>
      </c>
      <c r="B7" s="53">
        <v>4.5999999999999996</v>
      </c>
      <c r="C7" s="53">
        <v>1.4</v>
      </c>
      <c r="D7" s="53">
        <v>2.1</v>
      </c>
      <c r="E7" s="53">
        <v>3.3</v>
      </c>
      <c r="K7" s="50"/>
      <c r="L7" s="50"/>
      <c r="M7" s="50"/>
      <c r="N7" s="50"/>
      <c r="O7" s="50"/>
      <c r="P7" s="50"/>
      <c r="Q7" s="50"/>
      <c r="R7" s="50"/>
      <c r="S7" s="50"/>
      <c r="T7" s="50"/>
    </row>
    <row r="8" spans="1:20">
      <c r="A8" s="4">
        <f t="shared" ref="A8:A66" si="0">EDATE(A7,1)</f>
        <v>42401</v>
      </c>
      <c r="B8" s="53">
        <v>8.5</v>
      </c>
      <c r="C8" s="53">
        <v>2.4</v>
      </c>
      <c r="D8" s="53">
        <v>5.4</v>
      </c>
      <c r="E8" s="53">
        <v>3.8</v>
      </c>
      <c r="K8" s="50"/>
      <c r="L8" s="50"/>
      <c r="M8" s="50"/>
      <c r="N8" s="50"/>
      <c r="O8" s="50"/>
      <c r="P8" s="50"/>
      <c r="Q8" s="50"/>
      <c r="R8" s="50"/>
      <c r="S8" s="50"/>
      <c r="T8" s="50"/>
    </row>
    <row r="9" spans="1:20">
      <c r="A9" s="4">
        <f t="shared" si="0"/>
        <v>42430</v>
      </c>
      <c r="B9" s="53">
        <v>5.9</v>
      </c>
      <c r="C9" s="53">
        <v>1.4</v>
      </c>
      <c r="D9" s="53">
        <v>3.1</v>
      </c>
      <c r="E9" s="53">
        <v>3.6</v>
      </c>
      <c r="K9" s="50"/>
      <c r="L9" s="50"/>
      <c r="M9" s="50"/>
      <c r="N9" s="50"/>
      <c r="O9" s="50"/>
      <c r="P9" s="50"/>
      <c r="Q9" s="50"/>
      <c r="R9" s="50"/>
      <c r="S9" s="50"/>
      <c r="T9" s="50"/>
    </row>
    <row r="10" spans="1:20">
      <c r="A10" s="4">
        <f t="shared" si="0"/>
        <v>42461</v>
      </c>
      <c r="B10" s="53">
        <v>5.4</v>
      </c>
      <c r="C10" s="53">
        <v>-0.9</v>
      </c>
      <c r="D10" s="53">
        <v>2.8</v>
      </c>
      <c r="E10" s="53">
        <v>3.5</v>
      </c>
      <c r="K10" s="50"/>
      <c r="L10" s="50"/>
      <c r="M10" s="50"/>
      <c r="N10" s="50"/>
      <c r="O10" s="50"/>
      <c r="P10" s="50"/>
      <c r="Q10" s="50"/>
      <c r="R10" s="50"/>
      <c r="S10" s="50"/>
      <c r="T10" s="50"/>
    </row>
    <row r="11" spans="1:20">
      <c r="A11" s="4">
        <f t="shared" si="0"/>
        <v>42491</v>
      </c>
      <c r="B11" s="53">
        <v>6.4</v>
      </c>
      <c r="C11" s="53">
        <v>-1</v>
      </c>
      <c r="D11" s="53">
        <v>2.2999999999999998</v>
      </c>
      <c r="E11" s="53">
        <v>3.4</v>
      </c>
      <c r="K11" s="50"/>
      <c r="L11" s="50"/>
      <c r="M11" s="50"/>
      <c r="N11" s="50"/>
      <c r="O11" s="50"/>
      <c r="P11" s="50"/>
      <c r="Q11" s="50"/>
      <c r="R11" s="50"/>
      <c r="S11" s="50"/>
      <c r="T11" s="50"/>
    </row>
    <row r="12" spans="1:20">
      <c r="A12" s="4">
        <f t="shared" si="0"/>
        <v>42522</v>
      </c>
      <c r="B12" s="53">
        <v>6.1</v>
      </c>
      <c r="C12" s="53">
        <v>-2.2999999999999998</v>
      </c>
      <c r="D12" s="53">
        <v>1</v>
      </c>
      <c r="E12" s="53">
        <v>2.9</v>
      </c>
      <c r="K12" s="50"/>
      <c r="L12" s="50"/>
      <c r="M12" s="50"/>
      <c r="N12" s="50"/>
      <c r="O12" s="50"/>
      <c r="P12" s="50"/>
      <c r="Q12" s="50"/>
      <c r="R12" s="50"/>
      <c r="S12" s="50"/>
      <c r="T12" s="50"/>
    </row>
    <row r="13" spans="1:20">
      <c r="A13" s="4">
        <f t="shared" si="0"/>
        <v>42552</v>
      </c>
      <c r="B13" s="53">
        <v>2.8</v>
      </c>
      <c r="C13" s="53">
        <v>-1.9</v>
      </c>
      <c r="D13" s="53">
        <v>-0.9</v>
      </c>
      <c r="E13" s="53">
        <v>7.4</v>
      </c>
      <c r="K13" s="50"/>
      <c r="L13" s="50"/>
      <c r="M13" s="50"/>
      <c r="N13" s="50"/>
      <c r="O13" s="50"/>
      <c r="P13" s="50"/>
      <c r="Q13" s="50"/>
      <c r="R13" s="50"/>
      <c r="S13" s="50"/>
      <c r="T13" s="50"/>
    </row>
    <row r="14" spans="1:20">
      <c r="A14" s="4">
        <f t="shared" si="0"/>
        <v>42583</v>
      </c>
      <c r="B14" s="53">
        <v>4.0999999999999996</v>
      </c>
      <c r="C14" s="53">
        <v>-2</v>
      </c>
      <c r="D14" s="53">
        <v>0.9</v>
      </c>
      <c r="E14" s="53">
        <v>5.7</v>
      </c>
      <c r="K14" s="50"/>
      <c r="L14" s="50"/>
      <c r="M14" s="50"/>
      <c r="N14" s="50"/>
      <c r="O14" s="50"/>
      <c r="P14" s="50"/>
      <c r="Q14" s="50"/>
      <c r="R14" s="50"/>
      <c r="S14" s="50"/>
      <c r="T14" s="50"/>
    </row>
    <row r="15" spans="1:20">
      <c r="A15" s="4">
        <f t="shared" si="0"/>
        <v>42614</v>
      </c>
      <c r="B15" s="53">
        <v>2.1</v>
      </c>
      <c r="C15" s="53">
        <v>-1.4</v>
      </c>
      <c r="D15" s="53">
        <v>1.9</v>
      </c>
      <c r="E15" s="53">
        <v>4.7</v>
      </c>
      <c r="K15" s="50"/>
      <c r="L15" s="50"/>
      <c r="M15" s="50"/>
      <c r="N15" s="50"/>
      <c r="O15" s="50"/>
      <c r="P15" s="50"/>
      <c r="Q15" s="50"/>
      <c r="R15" s="50"/>
      <c r="S15" s="50"/>
      <c r="T15" s="50"/>
    </row>
    <row r="16" spans="1:20">
      <c r="A16" s="4">
        <f t="shared" si="0"/>
        <v>42644</v>
      </c>
      <c r="B16" s="53">
        <v>1</v>
      </c>
      <c r="C16" s="53">
        <v>0.1</v>
      </c>
      <c r="D16" s="53">
        <v>2.8</v>
      </c>
      <c r="E16" s="53">
        <v>4.3</v>
      </c>
      <c r="K16" s="50"/>
      <c r="L16" s="50"/>
      <c r="M16" s="50"/>
      <c r="N16" s="50"/>
      <c r="O16" s="50"/>
      <c r="P16" s="50"/>
      <c r="Q16" s="50"/>
      <c r="R16" s="50"/>
      <c r="S16" s="50"/>
      <c r="T16" s="50"/>
    </row>
    <row r="17" spans="1:20">
      <c r="A17" s="4">
        <f t="shared" si="0"/>
        <v>42675</v>
      </c>
      <c r="B17" s="53">
        <v>1.7</v>
      </c>
      <c r="C17" s="53">
        <v>1.5</v>
      </c>
      <c r="D17" s="53">
        <v>4</v>
      </c>
      <c r="E17" s="53">
        <v>6.8</v>
      </c>
      <c r="K17" s="50"/>
      <c r="L17" s="50"/>
      <c r="M17" s="50"/>
      <c r="N17" s="50"/>
      <c r="O17" s="50"/>
      <c r="P17" s="50"/>
      <c r="Q17" s="50"/>
      <c r="R17" s="50"/>
      <c r="S17" s="50"/>
      <c r="T17" s="50"/>
    </row>
    <row r="18" spans="1:20">
      <c r="A18" s="4">
        <f t="shared" si="0"/>
        <v>42705</v>
      </c>
      <c r="B18" s="53">
        <v>0.6</v>
      </c>
      <c r="C18" s="53">
        <v>2.4</v>
      </c>
      <c r="D18" s="53">
        <v>4.0999999999999996</v>
      </c>
      <c r="E18" s="53">
        <v>3.4</v>
      </c>
      <c r="K18" s="50"/>
      <c r="L18" s="50"/>
      <c r="M18" s="50"/>
      <c r="N18" s="50"/>
      <c r="O18" s="50"/>
      <c r="P18" s="50"/>
      <c r="Q18" s="50"/>
      <c r="R18" s="50"/>
      <c r="S18" s="50"/>
      <c r="T18" s="50"/>
    </row>
    <row r="19" spans="1:20">
      <c r="A19" s="4">
        <f t="shared" si="0"/>
        <v>42736</v>
      </c>
      <c r="B19" s="53">
        <v>4.2</v>
      </c>
      <c r="C19" s="53">
        <v>2.6</v>
      </c>
      <c r="D19" s="53">
        <v>3.6</v>
      </c>
      <c r="E19" s="53">
        <v>1.3</v>
      </c>
      <c r="K19" s="50"/>
      <c r="L19" s="50"/>
      <c r="M19" s="50"/>
      <c r="N19" s="50"/>
      <c r="O19" s="50"/>
      <c r="P19" s="50"/>
      <c r="Q19" s="50"/>
      <c r="R19" s="50"/>
      <c r="S19" s="50"/>
      <c r="T19" s="50"/>
    </row>
    <row r="20" spans="1:20">
      <c r="A20" s="4">
        <f t="shared" si="0"/>
        <v>42767</v>
      </c>
      <c r="B20" s="53">
        <v>0</v>
      </c>
      <c r="C20" s="53">
        <v>1.1000000000000001</v>
      </c>
      <c r="D20" s="53">
        <v>0.9</v>
      </c>
      <c r="E20" s="53">
        <v>0.9</v>
      </c>
      <c r="K20" s="50"/>
      <c r="L20" s="50"/>
      <c r="M20" s="50"/>
      <c r="N20" s="50"/>
      <c r="O20" s="50"/>
      <c r="P20" s="50"/>
      <c r="Q20" s="50"/>
      <c r="R20" s="50"/>
      <c r="S20" s="50"/>
      <c r="T20" s="50"/>
    </row>
    <row r="21" spans="1:20">
      <c r="A21" s="4">
        <f t="shared" si="0"/>
        <v>42795</v>
      </c>
      <c r="B21" s="53">
        <v>4.0999999999999996</v>
      </c>
      <c r="C21" s="53">
        <v>2.2000000000000002</v>
      </c>
      <c r="D21" s="53">
        <v>3.6</v>
      </c>
      <c r="E21" s="53">
        <v>1.9</v>
      </c>
      <c r="K21" s="50"/>
      <c r="L21" s="50"/>
      <c r="M21" s="50"/>
      <c r="N21" s="50"/>
      <c r="O21" s="50"/>
      <c r="P21" s="50"/>
      <c r="Q21" s="50"/>
      <c r="R21" s="50"/>
      <c r="S21" s="50"/>
      <c r="T21" s="50"/>
    </row>
    <row r="22" spans="1:20">
      <c r="A22" s="4">
        <f t="shared" si="0"/>
        <v>42826</v>
      </c>
      <c r="B22" s="53">
        <v>3.8</v>
      </c>
      <c r="C22" s="53">
        <v>1.2</v>
      </c>
      <c r="D22" s="53">
        <v>2.9</v>
      </c>
      <c r="E22" s="53">
        <v>1.5</v>
      </c>
      <c r="K22" s="50"/>
      <c r="L22" s="50"/>
      <c r="M22" s="50"/>
      <c r="N22" s="50"/>
      <c r="O22" s="50"/>
      <c r="P22" s="50"/>
      <c r="Q22" s="50"/>
      <c r="R22" s="50"/>
      <c r="S22" s="50"/>
      <c r="T22" s="50"/>
    </row>
    <row r="23" spans="1:20">
      <c r="A23" s="4">
        <f t="shared" si="0"/>
        <v>42856</v>
      </c>
      <c r="B23" s="53">
        <v>6.6</v>
      </c>
      <c r="C23" s="53">
        <v>-0.4</v>
      </c>
      <c r="D23" s="53">
        <v>2.2999999999999998</v>
      </c>
      <c r="E23" s="53">
        <v>1</v>
      </c>
      <c r="K23" s="50"/>
      <c r="L23" s="50"/>
      <c r="M23" s="50"/>
      <c r="N23" s="50"/>
      <c r="O23" s="50"/>
      <c r="P23" s="50"/>
      <c r="Q23" s="50"/>
      <c r="R23" s="50"/>
      <c r="S23" s="50"/>
      <c r="T23" s="50"/>
    </row>
    <row r="24" spans="1:20">
      <c r="A24" s="4">
        <f t="shared" si="0"/>
        <v>42887</v>
      </c>
      <c r="B24" s="53">
        <v>4.4000000000000004</v>
      </c>
      <c r="C24" s="53">
        <v>-0.3</v>
      </c>
      <c r="D24" s="53">
        <v>2.7</v>
      </c>
      <c r="E24" s="53">
        <v>-0.6</v>
      </c>
      <c r="K24" s="50"/>
      <c r="L24" s="50"/>
      <c r="M24" s="50"/>
      <c r="N24" s="50"/>
      <c r="O24" s="50"/>
      <c r="P24" s="50"/>
      <c r="Q24" s="50"/>
      <c r="R24" s="50"/>
      <c r="S24" s="50"/>
      <c r="T24" s="50"/>
    </row>
    <row r="25" spans="1:20">
      <c r="A25" s="4">
        <f t="shared" si="0"/>
        <v>42917</v>
      </c>
      <c r="B25" s="53">
        <v>7.5</v>
      </c>
      <c r="C25" s="53">
        <v>0.2</v>
      </c>
      <c r="D25" s="53">
        <v>4.8</v>
      </c>
      <c r="E25" s="53">
        <v>-2</v>
      </c>
      <c r="K25" s="50"/>
      <c r="L25" s="50"/>
      <c r="M25" s="50"/>
      <c r="N25" s="50"/>
      <c r="O25" s="50"/>
      <c r="P25" s="50"/>
      <c r="Q25" s="50"/>
      <c r="R25" s="50"/>
      <c r="S25" s="50"/>
      <c r="T25" s="50"/>
    </row>
    <row r="26" spans="1:20">
      <c r="A26" s="4">
        <f t="shared" si="0"/>
        <v>42948</v>
      </c>
      <c r="B26" s="53">
        <v>6.5</v>
      </c>
      <c r="C26" s="53">
        <v>1.2</v>
      </c>
      <c r="D26" s="53">
        <v>3.8</v>
      </c>
      <c r="E26" s="53">
        <v>5.9</v>
      </c>
      <c r="K26" s="50"/>
      <c r="L26" s="50"/>
      <c r="M26" s="50"/>
      <c r="N26" s="50"/>
      <c r="O26" s="50"/>
      <c r="P26" s="50"/>
      <c r="Q26" s="50"/>
      <c r="R26" s="50"/>
      <c r="S26" s="50"/>
      <c r="T26" s="50"/>
    </row>
    <row r="27" spans="1:20">
      <c r="A27" s="4">
        <f t="shared" si="0"/>
        <v>42979</v>
      </c>
      <c r="B27" s="53">
        <v>4.7</v>
      </c>
      <c r="C27" s="53">
        <v>1.3</v>
      </c>
      <c r="D27" s="53">
        <v>3.6</v>
      </c>
      <c r="E27" s="53">
        <v>9.3000000000000007</v>
      </c>
      <c r="K27" s="50"/>
      <c r="L27" s="50"/>
      <c r="M27" s="50"/>
      <c r="N27" s="50"/>
      <c r="O27" s="50"/>
      <c r="P27" s="50"/>
      <c r="Q27" s="50"/>
      <c r="R27" s="50"/>
      <c r="S27" s="50"/>
      <c r="T27" s="50"/>
    </row>
    <row r="28" spans="1:20">
      <c r="A28" s="4">
        <f t="shared" si="0"/>
        <v>43009</v>
      </c>
      <c r="B28" s="53">
        <v>6.4</v>
      </c>
      <c r="C28" s="53">
        <v>2.6</v>
      </c>
      <c r="D28" s="53">
        <v>3.7</v>
      </c>
      <c r="E28" s="53">
        <v>-1.8</v>
      </c>
      <c r="K28" s="50"/>
      <c r="L28" s="50"/>
      <c r="M28" s="50"/>
      <c r="N28" s="50"/>
      <c r="O28" s="50"/>
      <c r="P28" s="50"/>
      <c r="Q28" s="50"/>
      <c r="R28" s="50"/>
      <c r="S28" s="50"/>
      <c r="T28" s="50"/>
    </row>
    <row r="29" spans="1:20">
      <c r="A29" s="4">
        <f t="shared" si="0"/>
        <v>43040</v>
      </c>
      <c r="B29" s="53">
        <v>3</v>
      </c>
      <c r="C29" s="53">
        <v>2.9</v>
      </c>
      <c r="D29" s="53">
        <v>2.2999999999999998</v>
      </c>
      <c r="E29" s="53">
        <v>1.9</v>
      </c>
      <c r="K29" s="50"/>
      <c r="L29" s="50"/>
      <c r="M29" s="50"/>
      <c r="N29" s="50"/>
      <c r="O29" s="50"/>
      <c r="P29" s="50"/>
      <c r="Q29" s="50"/>
      <c r="R29" s="50"/>
      <c r="S29" s="50"/>
      <c r="T29" s="50"/>
    </row>
    <row r="30" spans="1:20">
      <c r="A30" s="4">
        <f t="shared" si="0"/>
        <v>43070</v>
      </c>
      <c r="B30" s="53">
        <v>3.2</v>
      </c>
      <c r="C30" s="53">
        <v>3.6</v>
      </c>
      <c r="D30" s="53">
        <v>1.7</v>
      </c>
      <c r="E30" s="53">
        <v>3.9</v>
      </c>
      <c r="K30" s="50"/>
      <c r="L30" s="50"/>
      <c r="M30" s="50"/>
      <c r="N30" s="50"/>
      <c r="O30" s="50"/>
      <c r="P30" s="50"/>
      <c r="Q30" s="50"/>
      <c r="R30" s="50"/>
      <c r="S30" s="50"/>
      <c r="T30" s="50"/>
    </row>
    <row r="31" spans="1:20">
      <c r="A31" s="4">
        <f t="shared" si="0"/>
        <v>43101</v>
      </c>
      <c r="B31" s="53">
        <v>7</v>
      </c>
      <c r="C31" s="53">
        <v>3.4</v>
      </c>
      <c r="D31" s="53">
        <v>0.2</v>
      </c>
      <c r="E31" s="53">
        <v>2.6</v>
      </c>
      <c r="K31" s="50"/>
      <c r="L31" s="50"/>
      <c r="M31" s="50"/>
      <c r="N31" s="50"/>
      <c r="O31" s="50"/>
      <c r="P31" s="50"/>
      <c r="Q31" s="50"/>
      <c r="R31" s="50"/>
      <c r="S31" s="50"/>
      <c r="T31" s="50"/>
    </row>
    <row r="32" spans="1:20">
      <c r="A32" s="4">
        <f t="shared" si="0"/>
        <v>43132</v>
      </c>
      <c r="B32" s="53">
        <v>5.5</v>
      </c>
      <c r="C32" s="53">
        <v>2.5</v>
      </c>
      <c r="D32" s="53">
        <v>0.3</v>
      </c>
      <c r="E32" s="53">
        <v>2.7</v>
      </c>
      <c r="K32" s="50"/>
      <c r="L32" s="50"/>
      <c r="M32" s="50"/>
      <c r="N32" s="50"/>
      <c r="O32" s="50"/>
      <c r="P32" s="50"/>
      <c r="Q32" s="50"/>
      <c r="R32" s="50"/>
      <c r="S32" s="50"/>
      <c r="T32" s="50"/>
    </row>
    <row r="33" spans="1:20">
      <c r="A33" s="4">
        <f t="shared" si="0"/>
        <v>43160</v>
      </c>
      <c r="B33" s="53">
        <v>4.8</v>
      </c>
      <c r="C33" s="53">
        <v>1.5</v>
      </c>
      <c r="D33" s="53">
        <v>1.5</v>
      </c>
      <c r="E33" s="53">
        <v>2.8</v>
      </c>
      <c r="K33" s="50"/>
      <c r="L33" s="50"/>
      <c r="M33" s="50"/>
      <c r="N33" s="50"/>
      <c r="O33" s="50"/>
      <c r="P33" s="50"/>
      <c r="Q33" s="50"/>
      <c r="R33" s="50"/>
      <c r="S33" s="50"/>
      <c r="T33" s="50"/>
    </row>
    <row r="34" spans="1:20">
      <c r="A34" s="4">
        <f t="shared" si="0"/>
        <v>43191</v>
      </c>
      <c r="B34" s="53">
        <v>4.3</v>
      </c>
      <c r="C34" s="53">
        <v>1.9</v>
      </c>
      <c r="D34" s="53">
        <v>1.4</v>
      </c>
      <c r="E34" s="53">
        <v>2.6</v>
      </c>
      <c r="K34" s="50"/>
      <c r="L34" s="50"/>
      <c r="M34" s="50"/>
      <c r="N34" s="50"/>
      <c r="O34" s="50"/>
      <c r="P34" s="50"/>
      <c r="Q34" s="50"/>
      <c r="R34" s="50"/>
      <c r="S34" s="50"/>
      <c r="T34" s="50"/>
    </row>
    <row r="35" spans="1:20">
      <c r="A35" s="4">
        <f t="shared" si="0"/>
        <v>43221</v>
      </c>
      <c r="B35" s="53">
        <v>4</v>
      </c>
      <c r="C35" s="53">
        <v>1.3</v>
      </c>
      <c r="D35" s="53">
        <v>0.8</v>
      </c>
      <c r="E35" s="53">
        <v>2.5</v>
      </c>
      <c r="K35" s="50"/>
      <c r="L35" s="50"/>
      <c r="M35" s="50"/>
      <c r="N35" s="50"/>
      <c r="O35" s="50"/>
      <c r="P35" s="50"/>
      <c r="Q35" s="50"/>
      <c r="R35" s="50"/>
      <c r="S35" s="50"/>
      <c r="T35" s="50"/>
    </row>
    <row r="36" spans="1:20">
      <c r="A36" s="4">
        <f t="shared" si="0"/>
        <v>43252</v>
      </c>
      <c r="B36" s="53">
        <v>2.7</v>
      </c>
      <c r="C36" s="53">
        <v>1</v>
      </c>
      <c r="D36" s="53">
        <v>0.1</v>
      </c>
      <c r="E36" s="53">
        <v>1.3</v>
      </c>
      <c r="K36" s="50"/>
      <c r="L36" s="50"/>
      <c r="M36" s="50"/>
      <c r="N36" s="50"/>
      <c r="O36" s="50"/>
      <c r="P36" s="50"/>
      <c r="Q36" s="50"/>
      <c r="R36" s="50"/>
      <c r="S36" s="50"/>
      <c r="T36" s="50"/>
    </row>
    <row r="37" spans="1:20">
      <c r="A37" s="4">
        <f t="shared" si="0"/>
        <v>43282</v>
      </c>
      <c r="B37" s="53">
        <v>3.1</v>
      </c>
      <c r="C37" s="53">
        <v>0.6</v>
      </c>
      <c r="D37" s="53">
        <v>-0.1</v>
      </c>
      <c r="E37" s="53">
        <v>2.1</v>
      </c>
      <c r="K37" s="50"/>
      <c r="L37" s="50"/>
      <c r="M37" s="50"/>
      <c r="N37" s="50"/>
      <c r="O37" s="50"/>
      <c r="P37" s="50"/>
      <c r="Q37" s="50"/>
      <c r="R37" s="50"/>
      <c r="S37" s="50"/>
      <c r="T37" s="50"/>
    </row>
    <row r="38" spans="1:20">
      <c r="A38" s="4">
        <f t="shared" si="0"/>
        <v>43313</v>
      </c>
      <c r="B38" s="53">
        <v>2</v>
      </c>
      <c r="C38" s="53">
        <v>0.9</v>
      </c>
      <c r="D38" s="53">
        <v>0.2</v>
      </c>
      <c r="E38" s="53">
        <v>-10.3</v>
      </c>
      <c r="K38" s="50"/>
      <c r="L38" s="50"/>
      <c r="M38" s="50"/>
      <c r="N38" s="50"/>
      <c r="O38" s="50"/>
      <c r="P38" s="50"/>
      <c r="Q38" s="50"/>
      <c r="R38" s="50"/>
      <c r="S38" s="50"/>
      <c r="T38" s="50"/>
    </row>
    <row r="39" spans="1:20">
      <c r="A39" s="4">
        <f t="shared" si="0"/>
        <v>43344</v>
      </c>
      <c r="B39" s="53">
        <v>0.7</v>
      </c>
      <c r="C39" s="53">
        <v>0.7</v>
      </c>
      <c r="D39" s="53">
        <v>-0.1</v>
      </c>
      <c r="E39" s="53">
        <v>-4.2</v>
      </c>
      <c r="K39" s="50"/>
      <c r="L39" s="50"/>
      <c r="M39" s="50"/>
      <c r="N39" s="50"/>
      <c r="O39" s="50"/>
      <c r="P39" s="50"/>
      <c r="Q39" s="50"/>
      <c r="R39" s="50"/>
      <c r="S39" s="50"/>
      <c r="T39" s="50"/>
    </row>
    <row r="40" spans="1:20">
      <c r="A40" s="4">
        <f t="shared" si="0"/>
        <v>43374</v>
      </c>
      <c r="B40" s="53">
        <v>0.3</v>
      </c>
      <c r="C40" s="53">
        <v>1.3</v>
      </c>
      <c r="D40" s="53">
        <v>-0.8</v>
      </c>
      <c r="E40" s="53">
        <v>12.2</v>
      </c>
      <c r="K40" s="50"/>
      <c r="L40" s="50"/>
      <c r="M40" s="50"/>
      <c r="N40" s="50"/>
      <c r="O40" s="50"/>
      <c r="P40" s="50"/>
      <c r="Q40" s="50"/>
      <c r="R40" s="50"/>
      <c r="S40" s="50"/>
      <c r="T40" s="50"/>
    </row>
    <row r="41" spans="1:20">
      <c r="A41" s="4">
        <f t="shared" si="0"/>
        <v>43405</v>
      </c>
      <c r="B41" s="53">
        <v>0</v>
      </c>
      <c r="C41" s="53">
        <v>1.5</v>
      </c>
      <c r="D41" s="53">
        <v>-0.9</v>
      </c>
      <c r="E41" s="53">
        <v>-5.5</v>
      </c>
      <c r="K41" s="50"/>
      <c r="L41" s="50"/>
      <c r="M41" s="50"/>
      <c r="N41" s="50"/>
      <c r="O41" s="50"/>
      <c r="P41" s="50"/>
      <c r="Q41" s="50"/>
      <c r="R41" s="50"/>
      <c r="S41" s="50"/>
      <c r="T41" s="50"/>
    </row>
    <row r="42" spans="1:20">
      <c r="A42" s="4">
        <f t="shared" si="0"/>
        <v>43435</v>
      </c>
      <c r="B42" s="53">
        <v>-0.3</v>
      </c>
      <c r="C42" s="53">
        <v>1.7</v>
      </c>
      <c r="D42" s="53">
        <v>-0.8</v>
      </c>
      <c r="E42" s="53">
        <v>0.5</v>
      </c>
      <c r="K42" s="50"/>
      <c r="L42" s="50"/>
      <c r="M42" s="50"/>
      <c r="N42" s="50"/>
      <c r="O42" s="50"/>
      <c r="P42" s="50"/>
      <c r="Q42" s="50"/>
      <c r="R42" s="50"/>
      <c r="S42" s="50"/>
      <c r="T42" s="50"/>
    </row>
    <row r="43" spans="1:20">
      <c r="A43" s="4">
        <f t="shared" si="0"/>
        <v>43466</v>
      </c>
      <c r="B43" s="53">
        <v>-0.9</v>
      </c>
      <c r="C43" s="53">
        <v>1.7</v>
      </c>
      <c r="D43" s="53">
        <v>-0.7</v>
      </c>
      <c r="E43" s="53">
        <v>0.6</v>
      </c>
      <c r="K43" s="50"/>
      <c r="L43" s="50"/>
      <c r="M43" s="50"/>
      <c r="N43" s="50"/>
      <c r="O43" s="50"/>
      <c r="P43" s="50"/>
      <c r="Q43" s="50"/>
      <c r="R43" s="50"/>
      <c r="S43" s="50"/>
      <c r="T43" s="50"/>
    </row>
    <row r="44" spans="1:20">
      <c r="A44" s="4">
        <f t="shared" si="0"/>
        <v>43497</v>
      </c>
      <c r="B44" s="53">
        <v>1</v>
      </c>
      <c r="C44" s="53">
        <v>1.1000000000000001</v>
      </c>
      <c r="D44" s="53">
        <v>0.1</v>
      </c>
      <c r="E44" s="53">
        <v>0.9</v>
      </c>
    </row>
    <row r="45" spans="1:20">
      <c r="A45" s="4">
        <f t="shared" si="0"/>
        <v>43525</v>
      </c>
      <c r="B45" s="53">
        <v>0.1</v>
      </c>
      <c r="C45" s="53">
        <v>1.7</v>
      </c>
      <c r="D45" s="53">
        <v>-0.1</v>
      </c>
      <c r="E45" s="53">
        <v>1.3</v>
      </c>
    </row>
    <row r="46" spans="1:20">
      <c r="A46" s="4">
        <f t="shared" si="0"/>
        <v>43556</v>
      </c>
      <c r="B46" s="53">
        <v>4.0999999999999996</v>
      </c>
      <c r="C46" s="53">
        <v>1.4</v>
      </c>
      <c r="D46" s="53">
        <v>-0.5</v>
      </c>
      <c r="E46" s="53">
        <v>1.3</v>
      </c>
    </row>
    <row r="47" spans="1:20">
      <c r="A47" s="176">
        <f t="shared" si="0"/>
        <v>43586</v>
      </c>
      <c r="B47" s="173">
        <v>0.1</v>
      </c>
      <c r="C47" s="173">
        <v>1.5</v>
      </c>
      <c r="D47" s="173">
        <v>-1</v>
      </c>
      <c r="E47" s="173">
        <v>0.9</v>
      </c>
      <c r="F47" s="174"/>
      <c r="G47" s="174"/>
      <c r="H47" s="174"/>
    </row>
    <row r="48" spans="1:20">
      <c r="A48" s="176">
        <f t="shared" si="0"/>
        <v>43617</v>
      </c>
      <c r="B48" s="173">
        <v>0.8</v>
      </c>
      <c r="C48" s="173">
        <v>0.9</v>
      </c>
      <c r="D48" s="173">
        <v>-1.5</v>
      </c>
      <c r="E48" s="173">
        <v>1</v>
      </c>
      <c r="F48" s="174"/>
      <c r="G48" s="174"/>
      <c r="H48" s="174"/>
    </row>
    <row r="49" spans="1:8">
      <c r="A49" s="176">
        <f t="shared" si="0"/>
        <v>43647</v>
      </c>
      <c r="B49" s="173">
        <v>2.1</v>
      </c>
      <c r="C49" s="173">
        <v>1.5</v>
      </c>
      <c r="D49" s="173">
        <v>-1</v>
      </c>
      <c r="E49" s="173">
        <v>6.1</v>
      </c>
      <c r="F49" s="174"/>
      <c r="G49" s="174"/>
      <c r="H49" s="174"/>
    </row>
    <row r="50" spans="1:8">
      <c r="A50" s="176">
        <f t="shared" si="0"/>
        <v>43678</v>
      </c>
      <c r="B50" s="173">
        <v>2.1</v>
      </c>
      <c r="C50" s="173">
        <v>1.9</v>
      </c>
      <c r="D50" s="173">
        <v>-0.4</v>
      </c>
      <c r="E50" s="173">
        <v>3.2</v>
      </c>
      <c r="F50" s="174"/>
      <c r="G50" s="174"/>
      <c r="H50" s="174"/>
    </row>
    <row r="51" spans="1:8">
      <c r="A51" s="176">
        <f t="shared" si="0"/>
        <v>43709</v>
      </c>
      <c r="B51" s="173">
        <v>4.7</v>
      </c>
      <c r="C51" s="173">
        <v>3.1</v>
      </c>
      <c r="D51" s="173">
        <v>0.8</v>
      </c>
      <c r="E51" s="173">
        <v>5.4</v>
      </c>
      <c r="F51" s="174"/>
      <c r="G51" s="174"/>
      <c r="H51" s="174"/>
    </row>
    <row r="52" spans="1:8">
      <c r="A52" s="176">
        <f t="shared" si="0"/>
        <v>43739</v>
      </c>
      <c r="B52" s="173">
        <v>3.6</v>
      </c>
      <c r="C52" s="173">
        <v>4.0999999999999996</v>
      </c>
      <c r="D52" s="173">
        <v>0.2</v>
      </c>
      <c r="E52" s="173">
        <v>5</v>
      </c>
      <c r="F52" s="174"/>
      <c r="G52" s="174"/>
      <c r="H52" s="174"/>
    </row>
    <row r="53" spans="1:8">
      <c r="A53" s="176">
        <f t="shared" si="0"/>
        <v>43770</v>
      </c>
      <c r="B53" s="173">
        <v>1.5</v>
      </c>
      <c r="C53" s="173">
        <v>5.0999999999999996</v>
      </c>
      <c r="D53" s="173">
        <v>2.2999999999999998</v>
      </c>
      <c r="E53" s="173">
        <v>5.7</v>
      </c>
      <c r="F53" s="174"/>
      <c r="G53" s="174"/>
      <c r="H53" s="174"/>
    </row>
    <row r="54" spans="1:8">
      <c r="A54" s="176">
        <f t="shared" si="0"/>
        <v>43800</v>
      </c>
      <c r="B54" s="173">
        <v>2.5</v>
      </c>
      <c r="C54" s="173">
        <v>5.7</v>
      </c>
      <c r="D54" s="173">
        <v>1.3</v>
      </c>
      <c r="E54" s="173">
        <v>5.6</v>
      </c>
      <c r="F54" s="174"/>
      <c r="G54" s="174"/>
      <c r="H54" s="174"/>
    </row>
    <row r="55" spans="1:8">
      <c r="A55" s="176">
        <f t="shared" si="0"/>
        <v>43831</v>
      </c>
      <c r="B55" s="175">
        <v>4.5999999999999996</v>
      </c>
      <c r="C55" s="175">
        <v>5.2</v>
      </c>
      <c r="D55" s="175">
        <v>1.8</v>
      </c>
      <c r="E55" s="175">
        <v>2.9</v>
      </c>
      <c r="F55" s="174"/>
      <c r="G55" s="174"/>
      <c r="H55" s="174"/>
    </row>
    <row r="56" spans="1:8">
      <c r="A56" s="176">
        <f t="shared" si="0"/>
        <v>43862</v>
      </c>
      <c r="B56" s="175">
        <v>4.4000000000000004</v>
      </c>
      <c r="C56" s="175">
        <v>6.4</v>
      </c>
      <c r="D56" s="175">
        <v>2.8</v>
      </c>
      <c r="E56" s="175">
        <v>3.1</v>
      </c>
      <c r="F56" s="174"/>
      <c r="G56" s="174"/>
      <c r="H56" s="174"/>
    </row>
    <row r="57" spans="1:8">
      <c r="A57" s="176">
        <f t="shared" si="0"/>
        <v>43891</v>
      </c>
      <c r="B57" s="175">
        <v>4.5999999999999996</v>
      </c>
      <c r="C57" s="175">
        <v>3.3</v>
      </c>
      <c r="D57" s="175">
        <v>-1.1000000000000001</v>
      </c>
      <c r="E57" s="175">
        <v>3</v>
      </c>
      <c r="F57" s="174"/>
      <c r="G57" s="174"/>
      <c r="H57" s="174"/>
    </row>
    <row r="58" spans="1:8">
      <c r="A58" s="176">
        <f t="shared" si="0"/>
        <v>43922</v>
      </c>
      <c r="B58" s="175">
        <v>0.1</v>
      </c>
      <c r="C58" s="175">
        <v>3</v>
      </c>
      <c r="D58" s="175">
        <v>-1.1000000000000001</v>
      </c>
      <c r="E58" s="175">
        <v>3.1</v>
      </c>
      <c r="F58" s="174"/>
      <c r="G58" s="174"/>
      <c r="H58" s="174"/>
    </row>
    <row r="59" spans="1:8">
      <c r="A59" s="176">
        <f t="shared" si="0"/>
        <v>43952</v>
      </c>
      <c r="B59" s="175">
        <v>2.4</v>
      </c>
      <c r="C59" s="175">
        <v>3</v>
      </c>
      <c r="D59" s="175">
        <v>0.2</v>
      </c>
      <c r="E59" s="175">
        <v>3.2</v>
      </c>
      <c r="F59" s="174"/>
      <c r="G59" s="174"/>
      <c r="H59" s="174"/>
    </row>
    <row r="60" spans="1:8">
      <c r="A60" s="176">
        <f t="shared" si="0"/>
        <v>43983</v>
      </c>
      <c r="B60" s="175">
        <v>8.4</v>
      </c>
      <c r="C60" s="175">
        <v>2.2000000000000002</v>
      </c>
      <c r="D60" s="175">
        <v>0.7</v>
      </c>
      <c r="E60" s="175">
        <v>3</v>
      </c>
      <c r="F60" s="174"/>
      <c r="G60" s="174"/>
      <c r="H60" s="174"/>
    </row>
    <row r="61" spans="1:8">
      <c r="A61" s="176">
        <f t="shared" si="0"/>
        <v>44013</v>
      </c>
      <c r="B61" s="175" t="e">
        <v>#N/A</v>
      </c>
      <c r="C61" s="175" t="e">
        <v>#N/A</v>
      </c>
      <c r="D61" s="175" t="e">
        <v>#N/A</v>
      </c>
      <c r="E61" s="175"/>
      <c r="F61" s="174"/>
      <c r="G61" s="174"/>
      <c r="H61" s="174"/>
    </row>
    <row r="62" spans="1:8">
      <c r="A62" s="176">
        <f t="shared" si="0"/>
        <v>44044</v>
      </c>
      <c r="B62" s="175" t="e">
        <v>#N/A</v>
      </c>
      <c r="C62" s="175" t="e">
        <v>#N/A</v>
      </c>
      <c r="D62" s="175" t="e">
        <v>#N/A</v>
      </c>
      <c r="E62" s="175"/>
      <c r="F62" s="174"/>
      <c r="G62" s="174"/>
      <c r="H62" s="174"/>
    </row>
    <row r="63" spans="1:8">
      <c r="A63" s="176">
        <f t="shared" si="0"/>
        <v>44075</v>
      </c>
      <c r="B63" s="175" t="e">
        <v>#N/A</v>
      </c>
      <c r="C63" s="175" t="e">
        <v>#N/A</v>
      </c>
      <c r="D63" s="175" t="e">
        <v>#N/A</v>
      </c>
      <c r="E63" s="175"/>
      <c r="F63" s="174"/>
      <c r="G63" s="174"/>
      <c r="H63" s="174"/>
    </row>
    <row r="64" spans="1:8">
      <c r="A64" s="4">
        <f t="shared" si="0"/>
        <v>44105</v>
      </c>
      <c r="B64" s="50" t="e">
        <v>#N/A</v>
      </c>
      <c r="C64" s="50" t="e">
        <v>#N/A</v>
      </c>
      <c r="D64" s="50" t="e">
        <v>#N/A</v>
      </c>
      <c r="E64" s="50"/>
    </row>
    <row r="65" spans="1:5">
      <c r="A65" s="4">
        <f t="shared" si="0"/>
        <v>44136</v>
      </c>
      <c r="B65" s="50" t="e">
        <v>#N/A</v>
      </c>
      <c r="C65" s="50" t="e">
        <v>#N/A</v>
      </c>
      <c r="D65" s="50" t="e">
        <v>#N/A</v>
      </c>
      <c r="E65" s="50"/>
    </row>
    <row r="66" spans="1:5">
      <c r="A66" s="4">
        <f t="shared" si="0"/>
        <v>44166</v>
      </c>
      <c r="B66" s="50" t="e">
        <v>#N/A</v>
      </c>
      <c r="C66" s="50" t="e">
        <v>#N/A</v>
      </c>
      <c r="D66" s="50" t="e">
        <v>#N/A</v>
      </c>
      <c r="E66" s="50"/>
    </row>
    <row r="67" spans="1:5">
      <c r="B67" s="50"/>
      <c r="C67" s="50"/>
      <c r="D67" s="50"/>
      <c r="E67" s="50"/>
    </row>
    <row r="68" spans="1:5">
      <c r="B68" s="50"/>
      <c r="C68" s="50"/>
      <c r="D68" s="50"/>
      <c r="E68" s="50"/>
    </row>
    <row r="69" spans="1:5">
      <c r="B69" s="50"/>
      <c r="C69" s="50"/>
      <c r="D69" s="50"/>
      <c r="E69" s="50"/>
    </row>
    <row r="70" spans="1:5">
      <c r="B70" s="50"/>
      <c r="C70" s="50"/>
      <c r="D70" s="50"/>
      <c r="E70" s="50"/>
    </row>
    <row r="71" spans="1:5">
      <c r="B71" s="50"/>
      <c r="C71" s="50"/>
      <c r="D71" s="50"/>
      <c r="E71" s="50"/>
    </row>
    <row r="72" spans="1:5">
      <c r="B72" s="50"/>
      <c r="C72" s="50"/>
      <c r="D72" s="50"/>
      <c r="E72" s="50"/>
    </row>
    <row r="73" spans="1:5">
      <c r="B73" s="50"/>
      <c r="C73" s="50"/>
      <c r="D73" s="50"/>
      <c r="E73" s="50"/>
    </row>
    <row r="74" spans="1:5">
      <c r="B74" s="50"/>
      <c r="C74" s="50"/>
      <c r="D74" s="50"/>
      <c r="E74" s="50"/>
    </row>
    <row r="75" spans="1:5">
      <c r="B75" s="50"/>
      <c r="C75" s="50"/>
      <c r="D75" s="50"/>
      <c r="E75" s="50"/>
    </row>
    <row r="76" spans="1:5">
      <c r="B76" s="50"/>
      <c r="C76" s="50"/>
      <c r="D76" s="50"/>
      <c r="E76" s="50"/>
    </row>
    <row r="77" spans="1:5">
      <c r="B77" s="50"/>
      <c r="C77" s="50"/>
      <c r="D77" s="50"/>
      <c r="E77" s="50"/>
    </row>
    <row r="78" spans="1:5">
      <c r="B78" s="50"/>
      <c r="C78" s="50"/>
      <c r="D78" s="50"/>
      <c r="E78" s="50"/>
    </row>
    <row r="79" spans="1:5">
      <c r="B79" s="50"/>
      <c r="C79" s="50"/>
      <c r="D79" s="50"/>
      <c r="E79" s="50"/>
    </row>
    <row r="80" spans="1:5">
      <c r="B80" s="50"/>
      <c r="C80" s="50"/>
      <c r="D80" s="50"/>
      <c r="E80" s="50"/>
    </row>
    <row r="81" spans="2:5">
      <c r="B81" s="50"/>
      <c r="C81" s="50"/>
      <c r="D81" s="50"/>
      <c r="E81" s="50"/>
    </row>
    <row r="82" spans="2:5">
      <c r="B82" s="50"/>
      <c r="C82" s="50"/>
      <c r="D82" s="50"/>
      <c r="E82" s="50"/>
    </row>
    <row r="83" spans="2:5">
      <c r="B83" s="50"/>
      <c r="C83" s="50"/>
      <c r="D83" s="50"/>
      <c r="E83" s="50"/>
    </row>
    <row r="84" spans="2:5">
      <c r="B84" s="50"/>
      <c r="C84" s="50"/>
      <c r="D84" s="50"/>
      <c r="E84" s="50"/>
    </row>
    <row r="85" spans="2:5">
      <c r="B85" s="50"/>
      <c r="C85" s="50"/>
      <c r="D85" s="50"/>
      <c r="E85" s="50"/>
    </row>
    <row r="86" spans="2:5">
      <c r="B86" s="50"/>
      <c r="C86" s="50"/>
      <c r="D86" s="50"/>
      <c r="E86" s="50"/>
    </row>
    <row r="87" spans="2:5">
      <c r="B87" s="50"/>
      <c r="C87" s="50"/>
      <c r="D87" s="50"/>
      <c r="E87" s="50"/>
    </row>
    <row r="88" spans="2:5">
      <c r="B88" s="50"/>
      <c r="C88" s="50"/>
      <c r="D88" s="50"/>
      <c r="E88" s="50"/>
    </row>
    <row r="89" spans="2:5">
      <c r="B89" s="50"/>
      <c r="C89" s="50"/>
      <c r="D89" s="50"/>
      <c r="E89" s="50"/>
    </row>
    <row r="90" spans="2:5">
      <c r="B90" s="50"/>
      <c r="C90" s="50"/>
      <c r="D90" s="50"/>
      <c r="E90" s="50"/>
    </row>
    <row r="91" spans="2:5">
      <c r="B91" s="50"/>
      <c r="C91" s="50"/>
      <c r="D91" s="50"/>
      <c r="E91" s="50"/>
    </row>
    <row r="92" spans="2:5">
      <c r="B92" s="50"/>
      <c r="C92" s="50"/>
      <c r="D92" s="50"/>
      <c r="E92" s="50"/>
    </row>
    <row r="93" spans="2:5">
      <c r="B93" s="50"/>
      <c r="C93" s="50"/>
      <c r="D93" s="50"/>
      <c r="E93" s="50"/>
    </row>
    <row r="94" spans="2:5">
      <c r="B94" s="50"/>
      <c r="C94" s="50"/>
      <c r="D94" s="50"/>
      <c r="E94" s="50"/>
    </row>
    <row r="95" spans="2:5">
      <c r="B95" s="50"/>
      <c r="C95" s="50"/>
      <c r="D95" s="50"/>
      <c r="E95" s="50"/>
    </row>
    <row r="96" spans="2:5">
      <c r="B96" s="50"/>
      <c r="C96" s="50"/>
      <c r="D96" s="50"/>
      <c r="E96" s="50"/>
    </row>
    <row r="97" spans="2:5">
      <c r="B97" s="50"/>
      <c r="C97" s="50"/>
      <c r="D97" s="50"/>
      <c r="E97" s="50"/>
    </row>
    <row r="98" spans="2:5">
      <c r="B98" s="50"/>
      <c r="C98" s="50"/>
      <c r="D98" s="50"/>
      <c r="E98" s="50"/>
    </row>
    <row r="99" spans="2:5">
      <c r="B99" s="50"/>
      <c r="C99" s="50"/>
      <c r="D99" s="50"/>
      <c r="E99" s="50"/>
    </row>
    <row r="100" spans="2:5">
      <c r="B100" s="50"/>
      <c r="C100" s="50"/>
      <c r="D100" s="50"/>
      <c r="E100" s="50"/>
    </row>
    <row r="101" spans="2:5">
      <c r="B101" s="50"/>
      <c r="C101" s="50"/>
      <c r="D101" s="50"/>
      <c r="E101" s="50"/>
    </row>
    <row r="102" spans="2:5">
      <c r="B102" s="50"/>
      <c r="C102" s="50"/>
      <c r="D102" s="50"/>
      <c r="E102" s="50"/>
    </row>
    <row r="103" spans="2:5">
      <c r="B103" s="50"/>
      <c r="C103" s="50"/>
      <c r="D103" s="50"/>
      <c r="E103" s="50"/>
    </row>
    <row r="104" spans="2:5">
      <c r="B104" s="50"/>
      <c r="C104" s="50"/>
      <c r="D104" s="50"/>
      <c r="E104" s="50"/>
    </row>
    <row r="105" spans="2:5">
      <c r="B105" s="50"/>
      <c r="C105" s="50"/>
      <c r="D105" s="50"/>
      <c r="E105" s="50"/>
    </row>
    <row r="106" spans="2:5">
      <c r="B106" s="50"/>
      <c r="C106" s="50"/>
      <c r="D106" s="50"/>
      <c r="E106" s="50"/>
    </row>
    <row r="107" spans="2:5">
      <c r="B107" s="50"/>
      <c r="C107" s="50"/>
      <c r="D107" s="50"/>
      <c r="E107" s="50"/>
    </row>
    <row r="108" spans="2:5">
      <c r="B108" s="50"/>
      <c r="C108" s="50"/>
      <c r="D108" s="50"/>
      <c r="E108" s="50"/>
    </row>
    <row r="109" spans="2:5">
      <c r="B109" s="50"/>
      <c r="C109" s="50"/>
      <c r="D109" s="50"/>
      <c r="E109" s="50"/>
    </row>
    <row r="110" spans="2:5">
      <c r="B110" s="50"/>
      <c r="C110" s="50"/>
      <c r="D110" s="50"/>
      <c r="E110" s="50"/>
    </row>
    <row r="111" spans="2:5">
      <c r="B111" s="50"/>
      <c r="C111" s="50"/>
      <c r="D111" s="50"/>
      <c r="E111" s="50"/>
    </row>
    <row r="112" spans="2:5">
      <c r="B112" s="50"/>
      <c r="C112" s="50"/>
      <c r="D112" s="50"/>
      <c r="E112" s="50"/>
    </row>
    <row r="113" spans="2:5">
      <c r="B113" s="50"/>
      <c r="C113" s="50"/>
      <c r="D113" s="50"/>
      <c r="E113" s="50"/>
    </row>
    <row r="114" spans="2:5">
      <c r="B114" s="50"/>
      <c r="C114" s="50"/>
      <c r="D114" s="50"/>
      <c r="E114" s="50"/>
    </row>
    <row r="115" spans="2:5">
      <c r="B115" s="50"/>
      <c r="C115" s="50"/>
      <c r="D115" s="50"/>
      <c r="E115" s="50"/>
    </row>
    <row r="116" spans="2:5">
      <c r="B116" s="50"/>
      <c r="C116" s="50"/>
      <c r="D116" s="50"/>
      <c r="E116" s="50"/>
    </row>
    <row r="117" spans="2:5">
      <c r="B117" s="50"/>
      <c r="C117" s="50"/>
      <c r="D117" s="50"/>
      <c r="E117" s="50"/>
    </row>
    <row r="118" spans="2:5">
      <c r="B118" s="50"/>
      <c r="C118" s="50"/>
      <c r="D118" s="50"/>
      <c r="E118" s="50"/>
    </row>
    <row r="119" spans="2:5">
      <c r="B119" s="50"/>
      <c r="C119" s="50"/>
      <c r="D119" s="50"/>
      <c r="E119" s="50"/>
    </row>
    <row r="120" spans="2:5">
      <c r="B120" s="50"/>
      <c r="C120" s="50"/>
      <c r="D120" s="50"/>
      <c r="E120" s="50"/>
    </row>
    <row r="121" spans="2:5">
      <c r="B121" s="50"/>
      <c r="C121" s="50"/>
      <c r="D121" s="50"/>
      <c r="E121" s="50"/>
    </row>
    <row r="122" spans="2:5">
      <c r="B122" s="50"/>
      <c r="C122" s="50"/>
      <c r="D122" s="50"/>
      <c r="E122" s="50"/>
    </row>
    <row r="123" spans="2:5">
      <c r="B123" s="50"/>
      <c r="C123" s="50"/>
      <c r="D123" s="50"/>
      <c r="E123" s="50"/>
    </row>
    <row r="124" spans="2:5">
      <c r="B124" s="50"/>
      <c r="C124" s="50"/>
      <c r="D124" s="50"/>
      <c r="E124" s="50"/>
    </row>
    <row r="125" spans="2:5">
      <c r="B125" s="50"/>
      <c r="C125" s="50"/>
      <c r="D125" s="50"/>
      <c r="E125" s="50"/>
    </row>
    <row r="126" spans="2:5">
      <c r="B126" s="50"/>
      <c r="C126" s="50"/>
      <c r="D126" s="50"/>
      <c r="E126" s="50"/>
    </row>
    <row r="127" spans="2:5">
      <c r="B127" s="50"/>
      <c r="C127" s="50"/>
      <c r="D127" s="50"/>
      <c r="E127" s="50"/>
    </row>
    <row r="128" spans="2:5">
      <c r="B128" s="50"/>
      <c r="C128" s="50"/>
      <c r="D128" s="50"/>
      <c r="E128" s="50"/>
    </row>
    <row r="129" spans="2:5">
      <c r="B129" s="50"/>
      <c r="C129" s="50"/>
      <c r="D129" s="50"/>
      <c r="E129" s="50"/>
    </row>
    <row r="130" spans="2:5">
      <c r="B130" s="50"/>
      <c r="C130" s="50"/>
      <c r="D130" s="50"/>
      <c r="E130" s="50"/>
    </row>
    <row r="131" spans="2:5">
      <c r="B131" s="50"/>
      <c r="C131" s="50"/>
      <c r="D131" s="50"/>
      <c r="E131" s="50"/>
    </row>
    <row r="132" spans="2:5">
      <c r="B132" s="50"/>
      <c r="C132" s="50"/>
      <c r="D132" s="50"/>
      <c r="E132" s="50"/>
    </row>
    <row r="133" spans="2:5">
      <c r="B133" s="50"/>
      <c r="C133" s="50"/>
      <c r="D133" s="50"/>
      <c r="E133" s="50"/>
    </row>
    <row r="134" spans="2:5">
      <c r="B134" s="50"/>
      <c r="C134" s="50"/>
      <c r="D134" s="50"/>
      <c r="E134" s="50"/>
    </row>
    <row r="135" spans="2:5">
      <c r="B135" s="50"/>
      <c r="C135" s="50"/>
      <c r="D135" s="50"/>
      <c r="E135" s="50"/>
    </row>
    <row r="136" spans="2:5">
      <c r="B136" s="50"/>
      <c r="C136" s="50"/>
      <c r="D136" s="50"/>
      <c r="E136" s="50"/>
    </row>
    <row r="137" spans="2:5">
      <c r="B137" s="50"/>
      <c r="C137" s="50"/>
      <c r="D137" s="50"/>
      <c r="E137" s="50"/>
    </row>
    <row r="138" spans="2:5">
      <c r="B138" s="50"/>
      <c r="C138" s="50"/>
      <c r="D138" s="50"/>
      <c r="E138" s="50"/>
    </row>
    <row r="139" spans="2:5">
      <c r="B139" s="50"/>
      <c r="C139" s="50"/>
      <c r="D139" s="50"/>
      <c r="E139" s="50"/>
    </row>
    <row r="140" spans="2:5">
      <c r="B140" s="50"/>
      <c r="C140" s="50"/>
      <c r="D140" s="50"/>
      <c r="E140" s="50"/>
    </row>
    <row r="141" spans="2:5">
      <c r="B141" s="50"/>
      <c r="C141" s="50"/>
      <c r="D141" s="50"/>
      <c r="E141" s="50"/>
    </row>
    <row r="142" spans="2:5">
      <c r="B142" s="50"/>
      <c r="C142" s="50"/>
      <c r="D142" s="50"/>
      <c r="E142" s="50"/>
    </row>
    <row r="143" spans="2:5">
      <c r="B143" s="50"/>
      <c r="C143" s="50"/>
      <c r="D143" s="50"/>
      <c r="E143" s="50"/>
    </row>
    <row r="144" spans="2:5">
      <c r="B144" s="50"/>
      <c r="C144" s="50"/>
      <c r="D144" s="50"/>
      <c r="E144" s="50"/>
    </row>
    <row r="145" spans="2:5">
      <c r="B145" s="50"/>
      <c r="C145" s="50"/>
      <c r="D145" s="50"/>
      <c r="E145" s="50"/>
    </row>
    <row r="146" spans="2:5">
      <c r="B146" s="50"/>
      <c r="C146" s="50"/>
      <c r="D146" s="50"/>
      <c r="E146" s="50"/>
    </row>
    <row r="147" spans="2:5">
      <c r="B147" s="50"/>
      <c r="C147" s="50"/>
      <c r="D147" s="50"/>
      <c r="E147" s="50"/>
    </row>
    <row r="148" spans="2:5">
      <c r="B148" s="50"/>
      <c r="C148" s="50"/>
      <c r="D148" s="50"/>
      <c r="E148" s="50"/>
    </row>
    <row r="149" spans="2:5">
      <c r="B149" s="50"/>
      <c r="C149" s="50"/>
      <c r="D149" s="50"/>
      <c r="E149" s="50"/>
    </row>
    <row r="150" spans="2:5">
      <c r="B150" s="50"/>
      <c r="C150" s="50"/>
      <c r="D150" s="50"/>
      <c r="E150" s="50"/>
    </row>
    <row r="151" spans="2:5">
      <c r="B151" s="50"/>
      <c r="C151" s="50"/>
      <c r="D151" s="50"/>
      <c r="E151" s="50"/>
    </row>
    <row r="152" spans="2:5">
      <c r="B152" s="50"/>
      <c r="C152" s="50"/>
      <c r="D152" s="50"/>
      <c r="E152" s="50"/>
    </row>
    <row r="153" spans="2:5">
      <c r="B153" s="50"/>
      <c r="C153" s="50"/>
      <c r="D153" s="50"/>
      <c r="E153" s="50"/>
    </row>
    <row r="154" spans="2:5">
      <c r="B154" s="50"/>
      <c r="C154" s="50"/>
      <c r="D154" s="50"/>
      <c r="E154" s="50"/>
    </row>
    <row r="155" spans="2:5">
      <c r="B155" s="50"/>
      <c r="C155" s="50"/>
      <c r="D155" s="50"/>
      <c r="E155" s="50"/>
    </row>
    <row r="156" spans="2:5">
      <c r="B156" s="50"/>
      <c r="C156" s="50"/>
      <c r="D156" s="50"/>
      <c r="E156" s="50"/>
    </row>
    <row r="157" spans="2:5">
      <c r="B157" s="50"/>
      <c r="C157" s="50"/>
      <c r="D157" s="50"/>
      <c r="E157" s="50"/>
    </row>
    <row r="158" spans="2:5">
      <c r="B158" s="50"/>
      <c r="C158" s="50"/>
      <c r="D158" s="50"/>
      <c r="E158" s="50"/>
    </row>
    <row r="159" spans="2:5">
      <c r="B159" s="50"/>
      <c r="C159" s="50"/>
      <c r="D159" s="50"/>
      <c r="E159" s="50"/>
    </row>
    <row r="160" spans="2:5">
      <c r="B160" s="50"/>
      <c r="C160" s="50"/>
      <c r="D160" s="50"/>
      <c r="E160" s="50"/>
    </row>
    <row r="161" spans="2:5">
      <c r="B161" s="50"/>
      <c r="C161" s="50"/>
      <c r="D161" s="50"/>
      <c r="E161" s="50"/>
    </row>
    <row r="162" spans="2:5">
      <c r="B162" s="50"/>
      <c r="C162" s="50"/>
      <c r="D162" s="50"/>
      <c r="E162" s="50"/>
    </row>
    <row r="163" spans="2:5">
      <c r="B163" s="50"/>
      <c r="C163" s="50"/>
      <c r="D163" s="50"/>
      <c r="E163" s="50"/>
    </row>
    <row r="164" spans="2:5">
      <c r="B164" s="50"/>
      <c r="C164" s="50"/>
      <c r="D164" s="50"/>
      <c r="E164" s="50"/>
    </row>
    <row r="165" spans="2:5">
      <c r="B165" s="50"/>
      <c r="C165" s="50"/>
      <c r="D165" s="50"/>
      <c r="E165" s="50"/>
    </row>
    <row r="166" spans="2:5">
      <c r="B166" s="50"/>
      <c r="C166" s="50"/>
      <c r="D166" s="50"/>
      <c r="E166" s="50"/>
    </row>
    <row r="167" spans="2:5">
      <c r="B167" s="50"/>
      <c r="C167" s="50"/>
      <c r="D167" s="50"/>
      <c r="E167" s="50"/>
    </row>
    <row r="168" spans="2:5">
      <c r="B168" s="50"/>
      <c r="C168" s="50"/>
      <c r="D168" s="50"/>
      <c r="E168" s="50"/>
    </row>
    <row r="169" spans="2:5">
      <c r="B169" s="50"/>
      <c r="C169" s="50"/>
      <c r="D169" s="50"/>
      <c r="E169" s="50"/>
    </row>
    <row r="170" spans="2:5">
      <c r="B170" s="50"/>
      <c r="C170" s="50"/>
      <c r="D170" s="50"/>
      <c r="E170" s="50"/>
    </row>
    <row r="171" spans="2:5">
      <c r="B171" s="50"/>
      <c r="C171" s="50"/>
      <c r="D171" s="50"/>
      <c r="E171" s="50"/>
    </row>
    <row r="172" spans="2:5">
      <c r="B172" s="50"/>
      <c r="C172" s="50"/>
      <c r="D172" s="50"/>
      <c r="E172" s="50"/>
    </row>
    <row r="173" spans="2:5">
      <c r="B173" s="50"/>
      <c r="C173" s="50"/>
      <c r="D173" s="50"/>
      <c r="E173" s="50"/>
    </row>
    <row r="174" spans="2:5">
      <c r="B174" s="50"/>
      <c r="C174" s="50"/>
      <c r="D174" s="50"/>
      <c r="E174" s="50"/>
    </row>
    <row r="175" spans="2:5">
      <c r="B175" s="50"/>
      <c r="C175" s="50"/>
      <c r="D175" s="50"/>
      <c r="E175" s="50"/>
    </row>
    <row r="176" spans="2:5">
      <c r="B176" s="50"/>
      <c r="C176" s="50"/>
      <c r="D176" s="50"/>
      <c r="E176" s="50"/>
    </row>
    <row r="177" spans="2:5">
      <c r="B177" s="50"/>
      <c r="C177" s="50"/>
      <c r="D177" s="50"/>
      <c r="E177" s="50"/>
    </row>
    <row r="178" spans="2:5">
      <c r="B178" s="50"/>
      <c r="C178" s="50"/>
      <c r="D178" s="50"/>
      <c r="E178" s="50"/>
    </row>
    <row r="179" spans="2:5">
      <c r="B179" s="50"/>
      <c r="C179" s="50"/>
      <c r="D179" s="50"/>
      <c r="E179" s="50"/>
    </row>
    <row r="180" spans="2:5">
      <c r="B180" s="50"/>
      <c r="C180" s="50"/>
      <c r="D180" s="50"/>
      <c r="E180" s="50"/>
    </row>
    <row r="181" spans="2:5">
      <c r="B181" s="50"/>
      <c r="C181" s="50"/>
      <c r="D181" s="50"/>
      <c r="E181" s="50"/>
    </row>
    <row r="182" spans="2:5">
      <c r="B182" s="50"/>
      <c r="C182" s="50"/>
      <c r="D182" s="50"/>
      <c r="E182" s="50"/>
    </row>
    <row r="183" spans="2:5">
      <c r="B183" s="50"/>
      <c r="C183" s="50"/>
      <c r="D183" s="50"/>
      <c r="E183" s="50"/>
    </row>
    <row r="184" spans="2:5">
      <c r="B184" s="50"/>
      <c r="C184" s="50"/>
      <c r="D184" s="50"/>
      <c r="E184" s="50"/>
    </row>
    <row r="185" spans="2:5">
      <c r="B185" s="50"/>
      <c r="C185" s="50"/>
      <c r="D185" s="50"/>
      <c r="E185" s="50"/>
    </row>
    <row r="186" spans="2:5">
      <c r="B186" s="50"/>
      <c r="C186" s="50"/>
      <c r="D186" s="50"/>
      <c r="E186" s="50"/>
    </row>
    <row r="187" spans="2:5">
      <c r="B187" s="50"/>
      <c r="C187" s="50"/>
      <c r="D187" s="50"/>
      <c r="E187" s="50"/>
    </row>
    <row r="188" spans="2:5">
      <c r="B188" s="50"/>
      <c r="C188" s="50"/>
      <c r="D188" s="50"/>
      <c r="E188" s="50"/>
    </row>
    <row r="189" spans="2:5">
      <c r="B189" s="50"/>
      <c r="C189" s="50"/>
      <c r="D189" s="50"/>
      <c r="E189" s="50"/>
    </row>
    <row r="190" spans="2:5">
      <c r="B190" s="50"/>
      <c r="C190" s="50"/>
      <c r="D190" s="50"/>
      <c r="E190" s="50"/>
    </row>
    <row r="191" spans="2:5">
      <c r="B191" s="50"/>
      <c r="C191" s="50"/>
      <c r="D191" s="50"/>
      <c r="E191" s="50"/>
    </row>
    <row r="192" spans="2:5">
      <c r="B192" s="50"/>
      <c r="C192" s="50"/>
      <c r="D192" s="50"/>
      <c r="E192" s="50"/>
    </row>
    <row r="193" spans="2:5">
      <c r="B193" s="50"/>
      <c r="C193" s="50"/>
      <c r="D193" s="50"/>
      <c r="E193" s="50"/>
    </row>
    <row r="194" spans="2:5">
      <c r="B194" s="50"/>
      <c r="C194" s="50"/>
      <c r="D194" s="50"/>
      <c r="E194" s="50"/>
    </row>
    <row r="195" spans="2:5">
      <c r="B195" s="50"/>
      <c r="C195" s="50"/>
      <c r="D195" s="50"/>
      <c r="E195" s="50"/>
    </row>
    <row r="196" spans="2:5">
      <c r="B196" s="50"/>
      <c r="C196" s="50"/>
      <c r="D196" s="50"/>
      <c r="E196" s="50"/>
    </row>
    <row r="197" spans="2:5">
      <c r="B197" s="50"/>
      <c r="C197" s="50"/>
      <c r="D197" s="50"/>
      <c r="E197" s="50"/>
    </row>
    <row r="198" spans="2:5">
      <c r="B198" s="50"/>
      <c r="C198" s="50"/>
      <c r="D198" s="50"/>
      <c r="E198" s="50"/>
    </row>
    <row r="199" spans="2:5">
      <c r="B199" s="50"/>
      <c r="C199" s="50"/>
      <c r="D199" s="50"/>
      <c r="E199" s="50"/>
    </row>
    <row r="200" spans="2:5">
      <c r="B200" s="50"/>
      <c r="C200" s="50"/>
      <c r="D200" s="50"/>
      <c r="E200" s="50"/>
    </row>
    <row r="201" spans="2:5">
      <c r="B201" s="50"/>
      <c r="C201" s="50"/>
      <c r="D201" s="50"/>
      <c r="E201" s="50"/>
    </row>
    <row r="202" spans="2:5">
      <c r="B202" s="50"/>
      <c r="C202" s="50"/>
      <c r="D202" s="50"/>
      <c r="E202" s="50"/>
    </row>
    <row r="203" spans="2:5">
      <c r="B203" s="50"/>
      <c r="C203" s="50"/>
      <c r="D203" s="50"/>
      <c r="E203" s="50"/>
    </row>
    <row r="204" spans="2:5">
      <c r="B204" s="50"/>
      <c r="C204" s="50"/>
      <c r="D204" s="50"/>
      <c r="E204" s="50"/>
    </row>
    <row r="205" spans="2:5">
      <c r="B205" s="50"/>
      <c r="C205" s="50"/>
      <c r="D205" s="50"/>
      <c r="E205" s="50"/>
    </row>
    <row r="206" spans="2:5">
      <c r="B206" s="50"/>
      <c r="C206" s="50"/>
      <c r="D206" s="50"/>
      <c r="E206" s="50"/>
    </row>
    <row r="207" spans="2:5">
      <c r="B207" s="50"/>
      <c r="C207" s="50"/>
      <c r="D207" s="50"/>
      <c r="E207" s="50"/>
    </row>
    <row r="208" spans="2:5">
      <c r="B208" s="50"/>
      <c r="C208" s="50"/>
      <c r="D208" s="50"/>
      <c r="E208" s="50"/>
    </row>
    <row r="209" spans="2:5">
      <c r="B209" s="50"/>
      <c r="C209" s="50"/>
      <c r="D209" s="50"/>
      <c r="E209" s="50"/>
    </row>
    <row r="210" spans="2:5">
      <c r="B210" s="50"/>
      <c r="C210" s="50"/>
      <c r="D210" s="50"/>
      <c r="E210" s="50"/>
    </row>
    <row r="211" spans="2:5">
      <c r="B211" s="50"/>
      <c r="C211" s="50"/>
      <c r="D211" s="50"/>
      <c r="E211" s="50"/>
    </row>
    <row r="212" spans="2:5">
      <c r="B212" s="50"/>
      <c r="C212" s="50"/>
      <c r="D212" s="50"/>
      <c r="E212" s="50"/>
    </row>
    <row r="213" spans="2:5">
      <c r="B213" s="50"/>
      <c r="C213" s="50"/>
      <c r="D213" s="50"/>
      <c r="E213" s="50"/>
    </row>
    <row r="214" spans="2:5">
      <c r="B214" s="50"/>
      <c r="C214" s="50"/>
      <c r="D214" s="50"/>
      <c r="E214" s="50"/>
    </row>
    <row r="215" spans="2:5">
      <c r="B215" s="50"/>
      <c r="C215" s="50"/>
      <c r="D215" s="50"/>
      <c r="E215" s="50"/>
    </row>
    <row r="216" spans="2:5">
      <c r="B216" s="50"/>
      <c r="C216" s="50"/>
      <c r="D216" s="50"/>
      <c r="E216" s="50"/>
    </row>
    <row r="217" spans="2:5">
      <c r="B217" s="50"/>
      <c r="C217" s="50"/>
      <c r="D217" s="50"/>
      <c r="E217" s="50"/>
    </row>
    <row r="218" spans="2:5">
      <c r="B218" s="50"/>
      <c r="C218" s="50"/>
      <c r="D218" s="50"/>
      <c r="E218" s="50"/>
    </row>
    <row r="219" spans="2:5">
      <c r="B219" s="50"/>
      <c r="C219" s="50"/>
      <c r="D219" s="50"/>
      <c r="E219" s="50"/>
    </row>
    <row r="220" spans="2:5">
      <c r="B220" s="50"/>
      <c r="C220" s="50"/>
      <c r="D220" s="50"/>
      <c r="E220" s="50"/>
    </row>
    <row r="221" spans="2:5">
      <c r="B221" s="50"/>
      <c r="C221" s="50"/>
      <c r="D221" s="50"/>
      <c r="E221" s="50"/>
    </row>
    <row r="222" spans="2:5">
      <c r="B222" s="50"/>
      <c r="C222" s="50"/>
      <c r="D222" s="50"/>
      <c r="E222" s="50"/>
    </row>
    <row r="223" spans="2:5">
      <c r="B223" s="50"/>
      <c r="C223" s="50"/>
      <c r="D223" s="50"/>
      <c r="E223" s="50"/>
    </row>
    <row r="224" spans="2:5">
      <c r="B224" s="50"/>
      <c r="C224" s="50"/>
      <c r="D224" s="50"/>
      <c r="E224" s="50"/>
    </row>
    <row r="225" spans="2:5">
      <c r="B225" s="50"/>
      <c r="C225" s="50"/>
      <c r="D225" s="50"/>
      <c r="E225" s="50"/>
    </row>
    <row r="226" spans="2:5">
      <c r="B226" s="50"/>
      <c r="C226" s="50"/>
      <c r="D226" s="50"/>
      <c r="E226" s="50"/>
    </row>
    <row r="227" spans="2:5">
      <c r="B227" s="50"/>
      <c r="C227" s="50"/>
      <c r="D227" s="50"/>
      <c r="E227" s="50"/>
    </row>
    <row r="228" spans="2:5">
      <c r="B228" s="50"/>
      <c r="C228" s="50"/>
      <c r="D228" s="50"/>
      <c r="E228" s="50"/>
    </row>
    <row r="229" spans="2:5">
      <c r="B229" s="50"/>
      <c r="C229" s="50"/>
      <c r="D229" s="50"/>
      <c r="E229" s="50"/>
    </row>
    <row r="230" spans="2:5">
      <c r="B230" s="50"/>
      <c r="C230" s="50"/>
      <c r="D230" s="50"/>
      <c r="E230" s="50"/>
    </row>
    <row r="231" spans="2:5">
      <c r="B231" s="50"/>
      <c r="C231" s="50"/>
      <c r="D231" s="50"/>
      <c r="E231" s="50"/>
    </row>
    <row r="232" spans="2:5">
      <c r="B232" s="50"/>
      <c r="C232" s="50"/>
      <c r="D232" s="50"/>
      <c r="E232" s="50"/>
    </row>
    <row r="233" spans="2:5">
      <c r="B233" s="50"/>
      <c r="C233" s="50"/>
      <c r="D233" s="50"/>
      <c r="E233" s="50"/>
    </row>
    <row r="234" spans="2:5">
      <c r="B234" s="50"/>
      <c r="C234" s="50"/>
      <c r="D234" s="50"/>
      <c r="E234" s="50"/>
    </row>
    <row r="235" spans="2:5">
      <c r="B235" s="50"/>
      <c r="C235" s="50"/>
      <c r="D235" s="50"/>
      <c r="E235" s="50"/>
    </row>
    <row r="236" spans="2:5">
      <c r="B236" s="50"/>
      <c r="C236" s="50"/>
      <c r="D236" s="50"/>
      <c r="E236" s="50"/>
    </row>
    <row r="237" spans="2:5">
      <c r="B237" s="50"/>
      <c r="C237" s="50"/>
      <c r="D237" s="50"/>
      <c r="E237" s="50"/>
    </row>
    <row r="238" spans="2:5">
      <c r="B238" s="50"/>
      <c r="C238" s="50"/>
      <c r="D238" s="50"/>
      <c r="E238" s="50"/>
    </row>
    <row r="239" spans="2:5">
      <c r="B239" s="50"/>
      <c r="C239" s="50"/>
      <c r="D239" s="50"/>
      <c r="E239" s="50"/>
    </row>
    <row r="240" spans="2:5">
      <c r="B240" s="50"/>
      <c r="C240" s="50"/>
      <c r="D240" s="50"/>
      <c r="E240" s="50"/>
    </row>
    <row r="241" spans="2:5">
      <c r="B241" s="50"/>
      <c r="C241" s="50"/>
      <c r="D241" s="50"/>
      <c r="E241" s="50"/>
    </row>
    <row r="242" spans="2:5">
      <c r="B242" s="50"/>
      <c r="C242" s="50"/>
      <c r="D242" s="50"/>
      <c r="E242" s="50"/>
    </row>
    <row r="243" spans="2:5">
      <c r="B243" s="50"/>
      <c r="C243" s="50"/>
      <c r="D243" s="50"/>
      <c r="E243" s="50"/>
    </row>
    <row r="244" spans="2:5">
      <c r="B244" s="50"/>
      <c r="C244" s="50"/>
      <c r="D244" s="50"/>
      <c r="E244" s="50"/>
    </row>
    <row r="245" spans="2:5">
      <c r="B245" s="50"/>
      <c r="C245" s="50"/>
      <c r="D245" s="50"/>
      <c r="E245" s="50"/>
    </row>
    <row r="246" spans="2:5">
      <c r="B246" s="50"/>
      <c r="C246" s="50"/>
      <c r="D246" s="50"/>
      <c r="E246" s="50"/>
    </row>
  </sheetData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6"/>
  <sheetViews>
    <sheetView zoomScale="80" zoomScaleNormal="80" workbookViewId="0">
      <pane xSplit="1" ySplit="6" topLeftCell="B7" activePane="bottomRight" state="frozen"/>
      <selection activeCell="R81" sqref="R81"/>
      <selection pane="topRight" activeCell="R81" sqref="R81"/>
      <selection pane="bottomLeft" activeCell="R81" sqref="R81"/>
      <selection pane="bottomRight" activeCell="A52" sqref="A52:H70"/>
    </sheetView>
  </sheetViews>
  <sheetFormatPr defaultColWidth="9" defaultRowHeight="14.25"/>
  <cols>
    <col min="1" max="1" width="9" style="43" customWidth="1"/>
    <col min="2" max="3" width="17.125" style="44" customWidth="1"/>
    <col min="4" max="16384" width="9" style="44"/>
  </cols>
  <sheetData>
    <row r="1" spans="1:18" customFormat="1" ht="15">
      <c r="A1" s="123" t="s">
        <v>106</v>
      </c>
      <c r="M1" s="123"/>
    </row>
    <row r="2" spans="1:18" customFormat="1">
      <c r="A2" s="124" t="s">
        <v>134</v>
      </c>
      <c r="M2" s="124"/>
    </row>
    <row r="3" spans="1:18" customFormat="1">
      <c r="A3" t="s">
        <v>37</v>
      </c>
    </row>
    <row r="4" spans="1:18" customFormat="1">
      <c r="A4" t="s">
        <v>16</v>
      </c>
    </row>
    <row r="5" spans="1:18">
      <c r="A5" t="s">
        <v>45</v>
      </c>
      <c r="M5"/>
    </row>
    <row r="6" spans="1:18" s="58" customFormat="1" ht="42.75">
      <c r="A6" s="56"/>
      <c r="B6" s="57" t="s">
        <v>53</v>
      </c>
      <c r="C6" s="57" t="s">
        <v>54</v>
      </c>
    </row>
    <row r="7" spans="1:18">
      <c r="A7" s="4">
        <v>42370</v>
      </c>
      <c r="B7" s="53">
        <v>-5.0999999999999943</v>
      </c>
      <c r="C7" s="53">
        <v>-11.5</v>
      </c>
      <c r="I7" s="50"/>
      <c r="J7" s="50"/>
      <c r="K7" s="50"/>
      <c r="L7" s="50"/>
      <c r="M7" s="50"/>
      <c r="N7" s="50"/>
      <c r="O7" s="50"/>
      <c r="P7" s="50"/>
      <c r="Q7" s="50"/>
      <c r="R7" s="50"/>
    </row>
    <row r="8" spans="1:18">
      <c r="A8" s="4">
        <f t="shared" ref="A8:A66" si="0">EDATE(A7,1)</f>
        <v>42401</v>
      </c>
      <c r="B8" s="53">
        <v>-3.7000000000000028</v>
      </c>
      <c r="C8" s="53">
        <v>-23.400000000000006</v>
      </c>
      <c r="I8" s="50"/>
      <c r="J8" s="50"/>
      <c r="K8" s="50"/>
      <c r="L8" s="50"/>
      <c r="M8" s="50"/>
      <c r="N8" s="50"/>
      <c r="O8" s="50"/>
      <c r="P8" s="50"/>
      <c r="Q8" s="50"/>
      <c r="R8" s="50"/>
    </row>
    <row r="9" spans="1:18">
      <c r="A9" s="4">
        <f t="shared" si="0"/>
        <v>42430</v>
      </c>
      <c r="B9" s="53">
        <v>-0.40000000000000568</v>
      </c>
      <c r="C9" s="53">
        <v>-14.299999999999997</v>
      </c>
      <c r="I9" s="50"/>
      <c r="J9" s="50"/>
      <c r="K9" s="50"/>
      <c r="L9" s="50"/>
      <c r="M9" s="50"/>
      <c r="N9" s="50"/>
      <c r="O9" s="50"/>
      <c r="P9" s="50"/>
      <c r="Q9" s="50"/>
      <c r="R9" s="50"/>
    </row>
    <row r="10" spans="1:18">
      <c r="A10" s="4">
        <f t="shared" si="0"/>
        <v>42461</v>
      </c>
      <c r="B10" s="53">
        <v>-3.2000000000000028</v>
      </c>
      <c r="C10" s="53">
        <v>-6.4000000000000057</v>
      </c>
      <c r="I10" s="50"/>
      <c r="J10" s="50"/>
      <c r="K10" s="50"/>
      <c r="L10" s="50"/>
      <c r="M10" s="50"/>
      <c r="N10" s="50"/>
      <c r="O10" s="50"/>
      <c r="P10" s="50"/>
      <c r="Q10" s="50"/>
      <c r="R10" s="50"/>
    </row>
    <row r="11" spans="1:18">
      <c r="A11" s="4">
        <f t="shared" si="0"/>
        <v>42491</v>
      </c>
      <c r="B11" s="53">
        <v>-4.0999999999999943</v>
      </c>
      <c r="C11" s="53">
        <v>-5.0999999999999943</v>
      </c>
      <c r="I11" s="50"/>
      <c r="J11" s="50"/>
      <c r="K11" s="50"/>
      <c r="L11" s="50"/>
      <c r="M11" s="50"/>
      <c r="N11" s="50"/>
      <c r="O11" s="50"/>
      <c r="P11" s="50"/>
      <c r="Q11" s="50"/>
      <c r="R11" s="50"/>
    </row>
    <row r="12" spans="1:18">
      <c r="A12" s="4">
        <f t="shared" si="0"/>
        <v>42522</v>
      </c>
      <c r="B12" s="53">
        <v>-5.2000000000000028</v>
      </c>
      <c r="C12" s="53">
        <v>6.9000000000000057</v>
      </c>
      <c r="I12" s="50"/>
      <c r="J12" s="50"/>
      <c r="K12" s="50"/>
      <c r="L12" s="50"/>
      <c r="M12" s="50"/>
      <c r="N12" s="50"/>
      <c r="O12" s="50"/>
      <c r="P12" s="50"/>
      <c r="Q12" s="50"/>
      <c r="R12" s="50"/>
    </row>
    <row r="13" spans="1:18">
      <c r="A13" s="4">
        <f t="shared" si="0"/>
        <v>42552</v>
      </c>
      <c r="B13" s="53">
        <v>-0.70000000000000284</v>
      </c>
      <c r="C13" s="53">
        <v>4</v>
      </c>
      <c r="I13" s="50"/>
      <c r="J13" s="50"/>
      <c r="K13" s="50"/>
      <c r="L13" s="50"/>
      <c r="M13" s="50"/>
      <c r="N13" s="50"/>
      <c r="O13" s="50"/>
      <c r="P13" s="50"/>
      <c r="Q13" s="50"/>
      <c r="R13" s="50"/>
    </row>
    <row r="14" spans="1:18">
      <c r="A14" s="4">
        <f t="shared" si="0"/>
        <v>42583</v>
      </c>
      <c r="B14" s="53">
        <v>0.29999999999999716</v>
      </c>
      <c r="C14" s="53">
        <v>6.2999999999999972</v>
      </c>
      <c r="I14" s="50"/>
      <c r="J14" s="50"/>
      <c r="K14" s="50"/>
      <c r="L14" s="50"/>
      <c r="M14" s="50"/>
      <c r="N14" s="50"/>
      <c r="O14" s="50"/>
      <c r="P14" s="50"/>
      <c r="Q14" s="50"/>
      <c r="R14" s="50"/>
    </row>
    <row r="15" spans="1:18">
      <c r="A15" s="4">
        <f t="shared" si="0"/>
        <v>42614</v>
      </c>
      <c r="B15" s="53">
        <v>-4.5</v>
      </c>
      <c r="C15" s="53">
        <v>-3.4000000000000057</v>
      </c>
      <c r="I15" s="50"/>
      <c r="J15" s="50"/>
      <c r="K15" s="50"/>
      <c r="L15" s="50"/>
      <c r="M15" s="50"/>
      <c r="N15" s="50"/>
      <c r="O15" s="50"/>
      <c r="P15" s="50"/>
      <c r="Q15" s="50"/>
      <c r="R15" s="50"/>
    </row>
    <row r="16" spans="1:18">
      <c r="A16" s="4">
        <f t="shared" si="0"/>
        <v>42644</v>
      </c>
      <c r="B16" s="53">
        <v>-1.4000000000000057</v>
      </c>
      <c r="C16" s="53">
        <v>-12.799999999999997</v>
      </c>
      <c r="I16" s="50"/>
      <c r="J16" s="50"/>
      <c r="K16" s="50"/>
      <c r="L16" s="50"/>
      <c r="M16" s="50"/>
      <c r="N16" s="50"/>
      <c r="O16" s="50"/>
      <c r="P16" s="50"/>
      <c r="Q16" s="50"/>
      <c r="R16" s="50"/>
    </row>
    <row r="17" spans="1:18">
      <c r="A17" s="4">
        <f t="shared" si="0"/>
        <v>42675</v>
      </c>
      <c r="B17" s="53">
        <v>0.70000000000000284</v>
      </c>
      <c r="C17" s="53">
        <v>-7.2000000000000028</v>
      </c>
      <c r="I17" s="50"/>
      <c r="J17" s="50"/>
      <c r="K17" s="50"/>
      <c r="L17" s="50"/>
      <c r="M17" s="50"/>
      <c r="N17" s="50"/>
      <c r="O17" s="50"/>
      <c r="P17" s="50"/>
      <c r="Q17" s="50"/>
      <c r="R17" s="50"/>
    </row>
    <row r="18" spans="1:18">
      <c r="A18" s="4">
        <f t="shared" si="0"/>
        <v>42705</v>
      </c>
      <c r="B18" s="53">
        <v>-1.0999999999999943</v>
      </c>
      <c r="C18" s="53">
        <v>-4.4000000000000057</v>
      </c>
      <c r="I18" s="50"/>
      <c r="J18" s="50"/>
      <c r="K18" s="50"/>
      <c r="L18" s="50"/>
      <c r="M18" s="50"/>
      <c r="N18" s="50"/>
      <c r="O18" s="50"/>
      <c r="P18" s="50"/>
      <c r="Q18" s="50"/>
      <c r="R18" s="50"/>
    </row>
    <row r="19" spans="1:18">
      <c r="A19" s="4">
        <f t="shared" si="0"/>
        <v>42736</v>
      </c>
      <c r="B19" s="53">
        <v>7.7999999999999972</v>
      </c>
      <c r="C19" s="53">
        <v>-21.400000000000006</v>
      </c>
      <c r="I19" s="50"/>
      <c r="J19" s="50"/>
      <c r="K19" s="50"/>
      <c r="L19" s="50"/>
      <c r="M19" s="50"/>
      <c r="N19" s="50"/>
      <c r="O19" s="50"/>
      <c r="P19" s="50"/>
      <c r="Q19" s="50"/>
      <c r="R19" s="50"/>
    </row>
    <row r="20" spans="1:18">
      <c r="A20" s="4">
        <f t="shared" si="0"/>
        <v>42767</v>
      </c>
      <c r="B20" s="53">
        <v>-4.5</v>
      </c>
      <c r="C20" s="53">
        <v>-16.799999999999997</v>
      </c>
      <c r="I20" s="50"/>
      <c r="J20" s="50"/>
      <c r="K20" s="50"/>
      <c r="L20" s="50"/>
      <c r="M20" s="50"/>
      <c r="N20" s="50"/>
      <c r="O20" s="50"/>
      <c r="P20" s="50"/>
      <c r="Q20" s="50"/>
      <c r="R20" s="50"/>
    </row>
    <row r="21" spans="1:18">
      <c r="A21" s="4">
        <f t="shared" si="0"/>
        <v>42795</v>
      </c>
      <c r="B21" s="53">
        <v>2.2000000000000028</v>
      </c>
      <c r="C21" s="53">
        <v>-8.9000000000000057</v>
      </c>
      <c r="I21" s="50"/>
      <c r="J21" s="50"/>
      <c r="K21" s="50"/>
      <c r="L21" s="50"/>
      <c r="M21" s="50"/>
      <c r="N21" s="50"/>
      <c r="O21" s="50"/>
      <c r="P21" s="50"/>
      <c r="Q21" s="50"/>
      <c r="R21" s="50"/>
    </row>
    <row r="22" spans="1:18">
      <c r="A22" s="4">
        <f t="shared" si="0"/>
        <v>42826</v>
      </c>
      <c r="B22" s="53">
        <v>0.79999999999999716</v>
      </c>
      <c r="C22" s="53">
        <v>-10.900000000000006</v>
      </c>
      <c r="I22" s="50"/>
      <c r="J22" s="50"/>
      <c r="K22" s="50"/>
      <c r="L22" s="50"/>
      <c r="M22" s="50"/>
      <c r="N22" s="50"/>
      <c r="O22" s="50"/>
      <c r="P22" s="50"/>
      <c r="Q22" s="50"/>
      <c r="R22" s="50"/>
    </row>
    <row r="23" spans="1:18">
      <c r="A23" s="4">
        <f t="shared" si="0"/>
        <v>42856</v>
      </c>
      <c r="B23" s="53">
        <v>3.7000000000000028</v>
      </c>
      <c r="C23" s="53">
        <v>-3</v>
      </c>
      <c r="I23" s="50"/>
      <c r="J23" s="50"/>
      <c r="K23" s="50"/>
      <c r="L23" s="50"/>
      <c r="M23" s="50"/>
      <c r="N23" s="50"/>
      <c r="O23" s="50"/>
      <c r="P23" s="50"/>
      <c r="Q23" s="50"/>
      <c r="R23" s="50"/>
    </row>
    <row r="24" spans="1:18">
      <c r="A24" s="4">
        <f t="shared" si="0"/>
        <v>42887</v>
      </c>
      <c r="B24" s="53">
        <v>2.0999999999999943</v>
      </c>
      <c r="C24" s="53">
        <v>-6.7000000000000028</v>
      </c>
      <c r="I24" s="50"/>
      <c r="J24" s="50"/>
      <c r="K24" s="50"/>
      <c r="L24" s="50"/>
      <c r="M24" s="50"/>
      <c r="N24" s="50"/>
      <c r="O24" s="50"/>
      <c r="P24" s="50"/>
      <c r="Q24" s="50"/>
      <c r="R24" s="50"/>
    </row>
    <row r="25" spans="1:18">
      <c r="A25" s="4">
        <f t="shared" si="0"/>
        <v>42917</v>
      </c>
      <c r="B25" s="53">
        <v>-1.5</v>
      </c>
      <c r="C25" s="53">
        <v>-5.5</v>
      </c>
      <c r="I25" s="50"/>
      <c r="J25" s="50"/>
      <c r="K25" s="50"/>
      <c r="L25" s="50"/>
      <c r="M25" s="50"/>
      <c r="N25" s="50"/>
      <c r="O25" s="50"/>
      <c r="P25" s="50"/>
      <c r="Q25" s="50"/>
      <c r="R25" s="50"/>
    </row>
    <row r="26" spans="1:18">
      <c r="A26" s="4">
        <f t="shared" si="0"/>
        <v>42948</v>
      </c>
      <c r="B26" s="53">
        <v>4</v>
      </c>
      <c r="C26" s="53">
        <v>12.799999999999997</v>
      </c>
      <c r="I26" s="50"/>
      <c r="J26" s="50"/>
      <c r="K26" s="50"/>
      <c r="L26" s="50"/>
      <c r="M26" s="50"/>
      <c r="N26" s="50"/>
      <c r="O26" s="50"/>
      <c r="P26" s="50"/>
      <c r="Q26" s="50"/>
      <c r="R26" s="50"/>
    </row>
    <row r="27" spans="1:18">
      <c r="A27" s="4">
        <f t="shared" si="0"/>
        <v>42979</v>
      </c>
      <c r="B27" s="53">
        <v>5.2000000000000028</v>
      </c>
      <c r="C27" s="53">
        <v>-9.9999999999994316E-2</v>
      </c>
      <c r="I27" s="50"/>
      <c r="J27" s="50"/>
      <c r="K27" s="50"/>
      <c r="L27" s="50"/>
      <c r="M27" s="50"/>
      <c r="N27" s="50"/>
      <c r="O27" s="50"/>
      <c r="P27" s="50"/>
      <c r="Q27" s="50"/>
      <c r="R27" s="50"/>
    </row>
    <row r="28" spans="1:18">
      <c r="A28" s="4">
        <f t="shared" si="0"/>
        <v>43009</v>
      </c>
      <c r="B28" s="53">
        <v>-4.4000000000000057</v>
      </c>
      <c r="C28" s="53">
        <v>13.599999999999994</v>
      </c>
      <c r="I28" s="50"/>
      <c r="J28" s="50"/>
      <c r="K28" s="50"/>
      <c r="L28" s="50"/>
      <c r="M28" s="50"/>
      <c r="N28" s="50"/>
      <c r="O28" s="50"/>
      <c r="P28" s="50"/>
      <c r="Q28" s="50"/>
      <c r="R28" s="50"/>
    </row>
    <row r="29" spans="1:18">
      <c r="A29" s="4">
        <f t="shared" si="0"/>
        <v>43040</v>
      </c>
      <c r="B29" s="53">
        <v>-8.5999999999999943</v>
      </c>
      <c r="C29" s="53">
        <v>-1.9000000000000057</v>
      </c>
      <c r="I29" s="50"/>
      <c r="J29" s="50"/>
      <c r="K29" s="50"/>
      <c r="L29" s="50"/>
      <c r="M29" s="50"/>
      <c r="N29" s="50"/>
      <c r="O29" s="50"/>
      <c r="P29" s="50"/>
      <c r="Q29" s="50"/>
      <c r="R29" s="50"/>
    </row>
    <row r="30" spans="1:18">
      <c r="A30" s="4">
        <f t="shared" si="0"/>
        <v>43070</v>
      </c>
      <c r="B30" s="53">
        <v>-9</v>
      </c>
      <c r="C30" s="53">
        <v>8.2999999999999972</v>
      </c>
      <c r="I30" s="50"/>
      <c r="J30" s="50"/>
      <c r="K30" s="50"/>
      <c r="L30" s="50"/>
      <c r="M30" s="50"/>
      <c r="N30" s="50"/>
      <c r="O30" s="50"/>
      <c r="P30" s="50"/>
      <c r="Q30" s="50"/>
      <c r="R30" s="50"/>
    </row>
    <row r="31" spans="1:18">
      <c r="A31" s="4">
        <f t="shared" si="0"/>
        <v>43101</v>
      </c>
      <c r="B31" s="53">
        <v>15.166589480165143</v>
      </c>
      <c r="C31" s="53">
        <v>15.200000000000003</v>
      </c>
      <c r="I31" s="50"/>
      <c r="J31" s="50"/>
      <c r="K31" s="50"/>
      <c r="L31" s="50"/>
      <c r="M31" s="50"/>
      <c r="N31" s="50"/>
      <c r="O31" s="50"/>
      <c r="P31" s="50"/>
      <c r="Q31" s="50"/>
      <c r="R31" s="50"/>
    </row>
    <row r="32" spans="1:18">
      <c r="A32" s="4">
        <f t="shared" si="0"/>
        <v>43132</v>
      </c>
      <c r="B32" s="53">
        <v>10.818271477159328</v>
      </c>
      <c r="C32" s="53">
        <v>32.5</v>
      </c>
      <c r="I32" s="50"/>
      <c r="J32" s="50"/>
      <c r="K32" s="50"/>
      <c r="L32" s="50"/>
      <c r="M32" s="50"/>
      <c r="N32" s="50"/>
      <c r="O32" s="50"/>
      <c r="P32" s="50"/>
      <c r="Q32" s="50"/>
      <c r="R32" s="50"/>
    </row>
    <row r="33" spans="1:18">
      <c r="A33" s="4">
        <f t="shared" si="0"/>
        <v>43160</v>
      </c>
      <c r="B33" s="53">
        <v>-2.4772590195425721</v>
      </c>
      <c r="C33" s="53">
        <v>12</v>
      </c>
      <c r="I33" s="50"/>
      <c r="J33" s="50"/>
      <c r="K33" s="50"/>
      <c r="L33" s="50"/>
      <c r="M33" s="50"/>
      <c r="N33" s="50"/>
      <c r="O33" s="50"/>
      <c r="P33" s="50"/>
      <c r="Q33" s="50"/>
      <c r="R33" s="50"/>
    </row>
    <row r="34" spans="1:18">
      <c r="A34" s="4">
        <f t="shared" si="0"/>
        <v>43191</v>
      </c>
      <c r="B34" s="53">
        <v>10.184838152424732</v>
      </c>
      <c r="C34" s="53">
        <v>7.5999999999999943</v>
      </c>
      <c r="I34" s="50"/>
      <c r="J34" s="50"/>
      <c r="K34" s="50"/>
      <c r="L34" s="50"/>
      <c r="M34" s="50"/>
      <c r="N34" s="50"/>
      <c r="O34" s="50"/>
      <c r="P34" s="50"/>
      <c r="Q34" s="50"/>
      <c r="R34" s="50"/>
    </row>
    <row r="35" spans="1:18">
      <c r="A35" s="4">
        <f t="shared" si="0"/>
        <v>43221</v>
      </c>
      <c r="B35" s="53">
        <v>8.4689795281427109</v>
      </c>
      <c r="C35" s="53">
        <v>-17.599999999999994</v>
      </c>
      <c r="I35" s="50"/>
      <c r="J35" s="50"/>
      <c r="K35" s="50"/>
      <c r="L35" s="50"/>
      <c r="M35" s="50"/>
      <c r="N35" s="50"/>
      <c r="O35" s="50"/>
      <c r="P35" s="50"/>
      <c r="Q35" s="50"/>
      <c r="R35" s="50"/>
    </row>
    <row r="36" spans="1:18">
      <c r="A36" s="4">
        <f t="shared" si="0"/>
        <v>43252</v>
      </c>
      <c r="B36" s="53">
        <v>3.8980401653287515</v>
      </c>
      <c r="C36" s="53">
        <v>-16.599999999999994</v>
      </c>
      <c r="I36" s="50"/>
      <c r="J36" s="50"/>
      <c r="K36" s="50"/>
      <c r="L36" s="50"/>
      <c r="M36" s="50"/>
      <c r="N36" s="50"/>
      <c r="O36" s="50"/>
      <c r="P36" s="50"/>
      <c r="Q36" s="50"/>
      <c r="R36" s="50"/>
    </row>
    <row r="37" spans="1:18">
      <c r="A37" s="4">
        <f t="shared" si="0"/>
        <v>43282</v>
      </c>
      <c r="B37" s="53">
        <v>9.3047373202479662</v>
      </c>
      <c r="C37" s="53">
        <v>-8.0999999999999943</v>
      </c>
      <c r="I37" s="50"/>
      <c r="J37" s="50"/>
      <c r="K37" s="50"/>
      <c r="L37" s="50"/>
      <c r="M37" s="50"/>
      <c r="N37" s="50"/>
      <c r="O37" s="50"/>
      <c r="P37" s="50"/>
      <c r="Q37" s="50"/>
      <c r="R37" s="50"/>
    </row>
    <row r="38" spans="1:18">
      <c r="A38" s="4">
        <f t="shared" si="0"/>
        <v>43313</v>
      </c>
      <c r="B38" s="53">
        <v>3.4701181396486334</v>
      </c>
      <c r="C38" s="53">
        <v>-17</v>
      </c>
      <c r="I38" s="50"/>
      <c r="J38" s="50"/>
      <c r="K38" s="50"/>
      <c r="L38" s="50"/>
      <c r="M38" s="50"/>
      <c r="N38" s="50"/>
      <c r="O38" s="50"/>
      <c r="P38" s="50"/>
      <c r="Q38" s="50"/>
      <c r="R38" s="50"/>
    </row>
    <row r="39" spans="1:18">
      <c r="A39" s="4">
        <f t="shared" si="0"/>
        <v>43344</v>
      </c>
      <c r="B39" s="53">
        <v>3.9248280845039858</v>
      </c>
      <c r="C39" s="53">
        <v>-6.7000000000000028</v>
      </c>
      <c r="I39" s="50"/>
      <c r="J39" s="50"/>
      <c r="K39" s="50"/>
      <c r="L39" s="50"/>
      <c r="M39" s="50"/>
      <c r="N39" s="50"/>
      <c r="O39" s="50"/>
      <c r="P39" s="50"/>
      <c r="Q39" s="50"/>
      <c r="R39" s="50"/>
    </row>
    <row r="40" spans="1:18">
      <c r="A40" s="4">
        <f t="shared" si="0"/>
        <v>43374</v>
      </c>
      <c r="B40" s="53">
        <v>5.4732215333053631</v>
      </c>
      <c r="C40" s="53">
        <v>-14.599999999999994</v>
      </c>
      <c r="I40" s="50"/>
      <c r="J40" s="50"/>
      <c r="K40" s="50"/>
      <c r="L40" s="50"/>
      <c r="M40" s="50"/>
      <c r="N40" s="50"/>
      <c r="O40" s="50"/>
      <c r="P40" s="50"/>
      <c r="Q40" s="50"/>
      <c r="R40" s="50"/>
    </row>
    <row r="41" spans="1:18">
      <c r="A41" s="4">
        <f t="shared" si="0"/>
        <v>43405</v>
      </c>
      <c r="B41" s="53">
        <v>3.2470296608060352</v>
      </c>
      <c r="C41" s="53">
        <v>-4.0999999999999943</v>
      </c>
      <c r="I41" s="50"/>
      <c r="J41" s="50"/>
      <c r="K41" s="50"/>
      <c r="L41" s="50"/>
      <c r="M41" s="50"/>
      <c r="N41" s="50"/>
      <c r="O41" s="50"/>
      <c r="P41" s="50"/>
      <c r="Q41" s="50"/>
      <c r="R41" s="50"/>
    </row>
    <row r="42" spans="1:18">
      <c r="A42" s="4">
        <f t="shared" si="0"/>
        <v>43435</v>
      </c>
      <c r="B42" s="53">
        <v>9.2402529732908079</v>
      </c>
      <c r="C42" s="53">
        <v>-7</v>
      </c>
      <c r="I42" s="50"/>
      <c r="J42" s="50"/>
      <c r="K42" s="50"/>
      <c r="L42" s="50"/>
      <c r="M42" s="50"/>
      <c r="N42" s="50"/>
      <c r="O42" s="50"/>
      <c r="P42" s="50"/>
      <c r="Q42" s="50"/>
      <c r="R42" s="50"/>
    </row>
    <row r="43" spans="1:18">
      <c r="A43" s="4">
        <f t="shared" si="0"/>
        <v>43466</v>
      </c>
      <c r="B43" s="53">
        <v>0</v>
      </c>
      <c r="C43" s="53">
        <v>-16</v>
      </c>
      <c r="I43" s="50"/>
      <c r="J43" s="50"/>
      <c r="K43" s="50"/>
      <c r="L43" s="50"/>
      <c r="M43" s="50"/>
      <c r="N43" s="50"/>
      <c r="O43" s="50"/>
      <c r="P43" s="50"/>
      <c r="Q43" s="50"/>
      <c r="R43" s="50"/>
    </row>
    <row r="44" spans="1:18">
      <c r="A44" s="4">
        <f t="shared" si="0"/>
        <v>43497</v>
      </c>
      <c r="B44" s="53">
        <v>9.9999999999994316E-2</v>
      </c>
      <c r="C44" s="53">
        <v>-2.2000000000000028</v>
      </c>
    </row>
    <row r="45" spans="1:18">
      <c r="A45" s="4">
        <f t="shared" si="0"/>
        <v>43525</v>
      </c>
      <c r="B45" s="53">
        <v>0.29999999999999716</v>
      </c>
      <c r="C45" s="53">
        <v>1.9000000000000057</v>
      </c>
    </row>
    <row r="46" spans="1:18">
      <c r="A46" s="4">
        <f t="shared" si="0"/>
        <v>43556</v>
      </c>
      <c r="B46" s="53">
        <v>0</v>
      </c>
      <c r="C46" s="53">
        <v>6.7999999999999972</v>
      </c>
    </row>
    <row r="47" spans="1:18">
      <c r="A47" s="4">
        <f t="shared" si="0"/>
        <v>43586</v>
      </c>
      <c r="B47" s="53">
        <v>0.29999999999999716</v>
      </c>
      <c r="C47" s="53">
        <v>30.199999999999989</v>
      </c>
    </row>
    <row r="48" spans="1:18">
      <c r="A48" s="4">
        <f t="shared" si="0"/>
        <v>43617</v>
      </c>
      <c r="B48" s="53">
        <v>9.9999999999994316E-2</v>
      </c>
      <c r="C48" s="53">
        <v>10.799999999999997</v>
      </c>
    </row>
    <row r="49" spans="1:8">
      <c r="A49" s="4">
        <f t="shared" si="0"/>
        <v>43647</v>
      </c>
      <c r="B49" s="53">
        <v>0.20000000000000284</v>
      </c>
      <c r="C49" s="53">
        <v>25.299999999999997</v>
      </c>
    </row>
    <row r="50" spans="1:8">
      <c r="A50" s="4">
        <f t="shared" si="0"/>
        <v>43678</v>
      </c>
      <c r="B50" s="53">
        <v>0.20000000000000284</v>
      </c>
      <c r="C50" s="53">
        <v>10.599999999999994</v>
      </c>
    </row>
    <row r="51" spans="1:8">
      <c r="A51" s="4">
        <f t="shared" si="0"/>
        <v>43709</v>
      </c>
      <c r="B51" s="53">
        <v>1</v>
      </c>
      <c r="C51" s="53">
        <v>3.0999999999999943</v>
      </c>
    </row>
    <row r="52" spans="1:8">
      <c r="A52" s="176">
        <f t="shared" si="0"/>
        <v>43739</v>
      </c>
      <c r="B52" s="173">
        <v>1.0999999999999943</v>
      </c>
      <c r="C52" s="173">
        <v>10.900000000000006</v>
      </c>
      <c r="D52" s="174"/>
      <c r="E52" s="174"/>
      <c r="F52" s="174"/>
      <c r="G52" s="174"/>
      <c r="H52" s="174"/>
    </row>
    <row r="53" spans="1:8">
      <c r="A53" s="176">
        <f t="shared" si="0"/>
        <v>43770</v>
      </c>
      <c r="B53" s="173">
        <v>0.33977032356928305</v>
      </c>
      <c r="C53" s="173">
        <v>13.700000000000003</v>
      </c>
      <c r="D53" s="174"/>
      <c r="E53" s="174"/>
      <c r="F53" s="174"/>
      <c r="G53" s="174"/>
      <c r="H53" s="174"/>
    </row>
    <row r="54" spans="1:8">
      <c r="A54" s="176">
        <f t="shared" si="0"/>
        <v>43800</v>
      </c>
      <c r="B54" s="173">
        <v>0.40000000000000568</v>
      </c>
      <c r="C54" s="173">
        <v>-0.20000000000000284</v>
      </c>
      <c r="D54" s="174"/>
      <c r="E54" s="174"/>
      <c r="F54" s="174"/>
      <c r="G54" s="174"/>
      <c r="H54" s="174"/>
    </row>
    <row r="55" spans="1:8">
      <c r="A55" s="176">
        <f t="shared" si="0"/>
        <v>43831</v>
      </c>
      <c r="B55" s="175">
        <v>1</v>
      </c>
      <c r="C55" s="175">
        <v>14.299999999999997</v>
      </c>
      <c r="D55" s="174"/>
      <c r="E55" s="174"/>
      <c r="F55" s="174"/>
      <c r="G55" s="174"/>
      <c r="H55" s="174"/>
    </row>
    <row r="56" spans="1:8">
      <c r="A56" s="176">
        <f t="shared" si="0"/>
        <v>43862</v>
      </c>
      <c r="B56" s="175">
        <v>2.2999999999999972</v>
      </c>
      <c r="C56" s="175">
        <v>-7</v>
      </c>
      <c r="D56" s="174"/>
      <c r="E56" s="174"/>
      <c r="F56" s="174"/>
      <c r="G56" s="174"/>
      <c r="H56" s="174"/>
    </row>
    <row r="57" spans="1:8">
      <c r="A57" s="176">
        <f t="shared" si="0"/>
        <v>43891</v>
      </c>
      <c r="B57" s="175">
        <v>9.9999999999994316E-2</v>
      </c>
      <c r="C57" s="175">
        <v>-7.5999999999999943</v>
      </c>
      <c r="D57" s="174"/>
      <c r="E57" s="174"/>
      <c r="F57" s="174"/>
      <c r="G57" s="174"/>
      <c r="H57" s="174"/>
    </row>
    <row r="58" spans="1:8">
      <c r="A58" s="176">
        <f t="shared" si="0"/>
        <v>43922</v>
      </c>
      <c r="B58" s="175">
        <v>-2.2999999999999972</v>
      </c>
      <c r="C58" s="175">
        <v>-36.5</v>
      </c>
      <c r="D58" s="174"/>
      <c r="E58" s="174"/>
      <c r="F58" s="174"/>
      <c r="G58" s="174"/>
      <c r="H58" s="174"/>
    </row>
    <row r="59" spans="1:8">
      <c r="A59" s="176">
        <f t="shared" si="0"/>
        <v>43952</v>
      </c>
      <c r="B59" s="175">
        <v>-3.1</v>
      </c>
      <c r="C59" s="175">
        <v>-24.4</v>
      </c>
      <c r="D59" s="174"/>
      <c r="E59" s="174"/>
      <c r="F59" s="174"/>
      <c r="G59" s="174"/>
      <c r="H59" s="174"/>
    </row>
    <row r="60" spans="1:8">
      <c r="A60" s="176">
        <f t="shared" si="0"/>
        <v>43983</v>
      </c>
      <c r="B60" s="175">
        <v>-0.1</v>
      </c>
      <c r="C60" s="175">
        <v>-6.4</v>
      </c>
      <c r="D60" s="174"/>
      <c r="E60" s="174"/>
      <c r="F60" s="174"/>
      <c r="G60" s="174"/>
      <c r="H60" s="174"/>
    </row>
    <row r="61" spans="1:8">
      <c r="A61" s="176">
        <f t="shared" si="0"/>
        <v>44013</v>
      </c>
      <c r="B61" s="175" t="e">
        <v>#N/A</v>
      </c>
      <c r="C61" s="175" t="e">
        <v>#N/A</v>
      </c>
      <c r="D61" s="174"/>
      <c r="E61" s="174"/>
      <c r="F61" s="174"/>
      <c r="G61" s="174"/>
      <c r="H61" s="174"/>
    </row>
    <row r="62" spans="1:8">
      <c r="A62" s="176">
        <f t="shared" si="0"/>
        <v>44044</v>
      </c>
      <c r="B62" s="175" t="e">
        <v>#N/A</v>
      </c>
      <c r="C62" s="175" t="e">
        <v>#N/A</v>
      </c>
      <c r="D62" s="174"/>
      <c r="E62" s="174"/>
      <c r="F62" s="174"/>
      <c r="G62" s="174"/>
      <c r="H62" s="174"/>
    </row>
    <row r="63" spans="1:8">
      <c r="A63" s="176">
        <f t="shared" si="0"/>
        <v>44075</v>
      </c>
      <c r="B63" s="175" t="e">
        <v>#N/A</v>
      </c>
      <c r="C63" s="175" t="e">
        <v>#N/A</v>
      </c>
      <c r="D63" s="174"/>
      <c r="E63" s="174"/>
      <c r="F63" s="174"/>
      <c r="G63" s="174"/>
      <c r="H63" s="174"/>
    </row>
    <row r="64" spans="1:8">
      <c r="A64" s="176">
        <f t="shared" si="0"/>
        <v>44105</v>
      </c>
      <c r="B64" s="175" t="e">
        <v>#N/A</v>
      </c>
      <c r="C64" s="175" t="e">
        <v>#N/A</v>
      </c>
      <c r="D64" s="174"/>
      <c r="E64" s="174"/>
      <c r="F64" s="174"/>
      <c r="G64" s="174"/>
      <c r="H64" s="174"/>
    </row>
    <row r="65" spans="1:8">
      <c r="A65" s="176">
        <f t="shared" si="0"/>
        <v>44136</v>
      </c>
      <c r="B65" s="175" t="e">
        <v>#N/A</v>
      </c>
      <c r="C65" s="175" t="e">
        <v>#N/A</v>
      </c>
      <c r="D65" s="174"/>
      <c r="E65" s="174"/>
      <c r="F65" s="174"/>
      <c r="G65" s="174"/>
      <c r="H65" s="174"/>
    </row>
    <row r="66" spans="1:8">
      <c r="A66" s="176">
        <f t="shared" si="0"/>
        <v>44166</v>
      </c>
      <c r="B66" s="175" t="e">
        <v>#N/A</v>
      </c>
      <c r="C66" s="175" t="e">
        <v>#N/A</v>
      </c>
      <c r="D66" s="174"/>
      <c r="E66" s="174"/>
      <c r="F66" s="174"/>
      <c r="G66" s="174"/>
      <c r="H66" s="174"/>
    </row>
    <row r="67" spans="1:8">
      <c r="A67" s="61"/>
      <c r="B67" s="175"/>
      <c r="C67" s="175"/>
      <c r="D67" s="174"/>
      <c r="E67" s="174"/>
      <c r="F67" s="174"/>
      <c r="G67" s="174"/>
      <c r="H67" s="174"/>
    </row>
    <row r="68" spans="1:8">
      <c r="A68" s="61"/>
      <c r="B68" s="175">
        <f>B60-B59</f>
        <v>3</v>
      </c>
      <c r="C68" s="175">
        <f>C60-C59</f>
        <v>18</v>
      </c>
      <c r="D68" s="174"/>
      <c r="E68" s="174"/>
      <c r="F68" s="174"/>
      <c r="G68" s="174"/>
      <c r="H68" s="174"/>
    </row>
    <row r="69" spans="1:8">
      <c r="A69" s="61"/>
      <c r="B69" s="175"/>
      <c r="C69" s="175"/>
      <c r="D69" s="174"/>
      <c r="E69" s="174"/>
      <c r="F69" s="174"/>
      <c r="G69" s="174"/>
      <c r="H69" s="174"/>
    </row>
    <row r="70" spans="1:8">
      <c r="A70" s="61"/>
      <c r="B70" s="175"/>
      <c r="C70" s="175"/>
      <c r="D70" s="174"/>
      <c r="E70" s="174"/>
      <c r="F70" s="174"/>
      <c r="G70" s="174"/>
      <c r="H70" s="174"/>
    </row>
    <row r="71" spans="1:8">
      <c r="B71" s="50"/>
      <c r="C71" s="50"/>
    </row>
    <row r="72" spans="1:8">
      <c r="B72" s="50"/>
      <c r="C72" s="50"/>
    </row>
    <row r="73" spans="1:8">
      <c r="B73" s="50"/>
      <c r="C73" s="50"/>
    </row>
    <row r="74" spans="1:8">
      <c r="B74" s="50"/>
      <c r="C74" s="50"/>
    </row>
    <row r="75" spans="1:8">
      <c r="B75" s="50"/>
      <c r="C75" s="50"/>
    </row>
    <row r="76" spans="1:8">
      <c r="B76" s="50"/>
      <c r="C76" s="50"/>
    </row>
    <row r="77" spans="1:8">
      <c r="B77" s="50"/>
      <c r="C77" s="50"/>
    </row>
    <row r="78" spans="1:8">
      <c r="B78" s="50"/>
      <c r="C78" s="50"/>
    </row>
    <row r="79" spans="1:8">
      <c r="B79" s="50"/>
      <c r="C79" s="50"/>
    </row>
    <row r="80" spans="1:8">
      <c r="B80" s="50"/>
      <c r="C80" s="50"/>
    </row>
    <row r="81" spans="2:3">
      <c r="B81" s="50"/>
      <c r="C81" s="50"/>
    </row>
    <row r="82" spans="2:3">
      <c r="B82" s="50"/>
      <c r="C82" s="50"/>
    </row>
    <row r="83" spans="2:3">
      <c r="B83" s="50"/>
      <c r="C83" s="50"/>
    </row>
    <row r="84" spans="2:3">
      <c r="B84" s="50"/>
      <c r="C84" s="50"/>
    </row>
    <row r="85" spans="2:3">
      <c r="B85" s="50"/>
      <c r="C85" s="50"/>
    </row>
    <row r="86" spans="2:3">
      <c r="B86" s="50"/>
      <c r="C86" s="50"/>
    </row>
    <row r="87" spans="2:3">
      <c r="B87" s="50"/>
      <c r="C87" s="50"/>
    </row>
    <row r="88" spans="2:3">
      <c r="B88" s="50"/>
      <c r="C88" s="50"/>
    </row>
    <row r="89" spans="2:3">
      <c r="B89" s="50"/>
      <c r="C89" s="50"/>
    </row>
    <row r="90" spans="2:3">
      <c r="B90" s="50"/>
      <c r="C90" s="50"/>
    </row>
    <row r="91" spans="2:3">
      <c r="B91" s="50"/>
      <c r="C91" s="50"/>
    </row>
    <row r="92" spans="2:3">
      <c r="B92" s="50"/>
      <c r="C92" s="50"/>
    </row>
    <row r="93" spans="2:3">
      <c r="B93" s="50"/>
      <c r="C93" s="50"/>
    </row>
    <row r="94" spans="2:3">
      <c r="B94" s="50"/>
      <c r="C94" s="50"/>
    </row>
    <row r="95" spans="2:3">
      <c r="B95" s="50"/>
      <c r="C95" s="50"/>
    </row>
    <row r="96" spans="2:3">
      <c r="B96" s="50"/>
      <c r="C96" s="50"/>
    </row>
    <row r="97" spans="2:3">
      <c r="B97" s="50"/>
      <c r="C97" s="50"/>
    </row>
    <row r="98" spans="2:3">
      <c r="B98" s="50"/>
      <c r="C98" s="50"/>
    </row>
    <row r="99" spans="2:3">
      <c r="B99" s="50"/>
      <c r="C99" s="50"/>
    </row>
    <row r="100" spans="2:3">
      <c r="B100" s="50"/>
      <c r="C100" s="50"/>
    </row>
    <row r="101" spans="2:3">
      <c r="B101" s="50"/>
      <c r="C101" s="50"/>
    </row>
    <row r="102" spans="2:3">
      <c r="B102" s="50"/>
      <c r="C102" s="50"/>
    </row>
    <row r="103" spans="2:3">
      <c r="B103" s="50"/>
      <c r="C103" s="50"/>
    </row>
    <row r="104" spans="2:3">
      <c r="B104" s="50"/>
      <c r="C104" s="50"/>
    </row>
    <row r="105" spans="2:3">
      <c r="B105" s="50"/>
      <c r="C105" s="50"/>
    </row>
    <row r="106" spans="2:3">
      <c r="B106" s="50"/>
      <c r="C106" s="50"/>
    </row>
    <row r="107" spans="2:3">
      <c r="B107" s="50"/>
      <c r="C107" s="50"/>
    </row>
    <row r="108" spans="2:3">
      <c r="B108" s="50"/>
      <c r="C108" s="50"/>
    </row>
    <row r="109" spans="2:3">
      <c r="B109" s="50"/>
      <c r="C109" s="50"/>
    </row>
    <row r="110" spans="2:3">
      <c r="B110" s="50"/>
      <c r="C110" s="50"/>
    </row>
    <row r="111" spans="2:3">
      <c r="B111" s="50"/>
      <c r="C111" s="50"/>
    </row>
    <row r="112" spans="2:3">
      <c r="B112" s="50"/>
      <c r="C112" s="50"/>
    </row>
    <row r="113" spans="2:3">
      <c r="B113" s="50"/>
      <c r="C113" s="50"/>
    </row>
    <row r="114" spans="2:3">
      <c r="B114" s="50"/>
      <c r="C114" s="50"/>
    </row>
    <row r="115" spans="2:3">
      <c r="B115" s="50"/>
      <c r="C115" s="50"/>
    </row>
    <row r="116" spans="2:3">
      <c r="B116" s="50"/>
      <c r="C116" s="50"/>
    </row>
    <row r="117" spans="2:3">
      <c r="B117" s="50"/>
      <c r="C117" s="50"/>
    </row>
    <row r="118" spans="2:3">
      <c r="B118" s="50"/>
      <c r="C118" s="50"/>
    </row>
    <row r="119" spans="2:3">
      <c r="B119" s="50"/>
      <c r="C119" s="50"/>
    </row>
    <row r="120" spans="2:3">
      <c r="B120" s="50"/>
      <c r="C120" s="50"/>
    </row>
    <row r="121" spans="2:3">
      <c r="B121" s="50"/>
      <c r="C121" s="50"/>
    </row>
    <row r="122" spans="2:3">
      <c r="B122" s="50"/>
      <c r="C122" s="50"/>
    </row>
    <row r="123" spans="2:3">
      <c r="B123" s="50"/>
      <c r="C123" s="50"/>
    </row>
    <row r="124" spans="2:3">
      <c r="B124" s="50"/>
      <c r="C124" s="50"/>
    </row>
    <row r="125" spans="2:3">
      <c r="B125" s="50"/>
      <c r="C125" s="50"/>
    </row>
    <row r="126" spans="2:3">
      <c r="B126" s="50"/>
      <c r="C126" s="50"/>
    </row>
    <row r="127" spans="2:3">
      <c r="B127" s="50"/>
      <c r="C127" s="50"/>
    </row>
    <row r="128" spans="2:3">
      <c r="B128" s="50"/>
      <c r="C128" s="50"/>
    </row>
    <row r="129" spans="2:3">
      <c r="B129" s="50"/>
      <c r="C129" s="50"/>
    </row>
    <row r="130" spans="2:3">
      <c r="B130" s="50"/>
      <c r="C130" s="50"/>
    </row>
    <row r="131" spans="2:3">
      <c r="B131" s="50"/>
      <c r="C131" s="50"/>
    </row>
    <row r="132" spans="2:3">
      <c r="B132" s="50"/>
      <c r="C132" s="50"/>
    </row>
    <row r="133" spans="2:3">
      <c r="B133" s="50"/>
      <c r="C133" s="50"/>
    </row>
    <row r="134" spans="2:3">
      <c r="B134" s="50"/>
      <c r="C134" s="50"/>
    </row>
    <row r="135" spans="2:3">
      <c r="B135" s="50"/>
      <c r="C135" s="50"/>
    </row>
    <row r="136" spans="2:3">
      <c r="B136" s="50"/>
      <c r="C136" s="50"/>
    </row>
    <row r="137" spans="2:3">
      <c r="B137" s="50"/>
      <c r="C137" s="50"/>
    </row>
    <row r="138" spans="2:3">
      <c r="B138" s="50"/>
      <c r="C138" s="50"/>
    </row>
    <row r="139" spans="2:3">
      <c r="B139" s="50"/>
      <c r="C139" s="50"/>
    </row>
    <row r="140" spans="2:3">
      <c r="B140" s="50"/>
      <c r="C140" s="50"/>
    </row>
    <row r="141" spans="2:3">
      <c r="B141" s="50"/>
      <c r="C141" s="50"/>
    </row>
    <row r="142" spans="2:3">
      <c r="B142" s="50"/>
      <c r="C142" s="50"/>
    </row>
    <row r="143" spans="2:3">
      <c r="B143" s="50"/>
      <c r="C143" s="50"/>
    </row>
    <row r="144" spans="2:3">
      <c r="B144" s="50"/>
      <c r="C144" s="50"/>
    </row>
    <row r="145" spans="2:3">
      <c r="B145" s="50"/>
      <c r="C145" s="50"/>
    </row>
    <row r="146" spans="2:3">
      <c r="B146" s="50"/>
      <c r="C146" s="50"/>
    </row>
    <row r="147" spans="2:3">
      <c r="B147" s="50"/>
      <c r="C147" s="50"/>
    </row>
    <row r="148" spans="2:3">
      <c r="B148" s="50"/>
      <c r="C148" s="50"/>
    </row>
    <row r="149" spans="2:3">
      <c r="B149" s="50"/>
      <c r="C149" s="50"/>
    </row>
    <row r="150" spans="2:3">
      <c r="B150" s="50"/>
      <c r="C150" s="50"/>
    </row>
    <row r="151" spans="2:3">
      <c r="B151" s="50"/>
      <c r="C151" s="50"/>
    </row>
    <row r="152" spans="2:3">
      <c r="B152" s="50"/>
      <c r="C152" s="50"/>
    </row>
    <row r="153" spans="2:3">
      <c r="B153" s="50"/>
      <c r="C153" s="50"/>
    </row>
    <row r="154" spans="2:3">
      <c r="B154" s="50"/>
      <c r="C154" s="50"/>
    </row>
    <row r="155" spans="2:3">
      <c r="B155" s="50"/>
      <c r="C155" s="50"/>
    </row>
    <row r="156" spans="2:3">
      <c r="B156" s="50"/>
      <c r="C156" s="50"/>
    </row>
    <row r="157" spans="2:3">
      <c r="B157" s="50"/>
      <c r="C157" s="50"/>
    </row>
    <row r="158" spans="2:3">
      <c r="B158" s="50"/>
      <c r="C158" s="50"/>
    </row>
    <row r="159" spans="2:3">
      <c r="B159" s="50"/>
      <c r="C159" s="50"/>
    </row>
    <row r="160" spans="2:3">
      <c r="B160" s="50"/>
      <c r="C160" s="50"/>
    </row>
    <row r="161" spans="2:3">
      <c r="B161" s="50"/>
      <c r="C161" s="50"/>
    </row>
    <row r="162" spans="2:3">
      <c r="B162" s="50"/>
      <c r="C162" s="50"/>
    </row>
    <row r="163" spans="2:3">
      <c r="B163" s="50"/>
      <c r="C163" s="50"/>
    </row>
    <row r="164" spans="2:3">
      <c r="B164" s="50"/>
      <c r="C164" s="50"/>
    </row>
    <row r="165" spans="2:3">
      <c r="B165" s="50"/>
      <c r="C165" s="50"/>
    </row>
    <row r="166" spans="2:3">
      <c r="B166" s="50"/>
      <c r="C166" s="50"/>
    </row>
    <row r="167" spans="2:3">
      <c r="B167" s="50"/>
      <c r="C167" s="50"/>
    </row>
    <row r="168" spans="2:3">
      <c r="B168" s="50"/>
      <c r="C168" s="50"/>
    </row>
    <row r="169" spans="2:3">
      <c r="B169" s="50"/>
      <c r="C169" s="50"/>
    </row>
    <row r="170" spans="2:3">
      <c r="B170" s="50"/>
      <c r="C170" s="50"/>
    </row>
    <row r="171" spans="2:3">
      <c r="B171" s="50"/>
      <c r="C171" s="50"/>
    </row>
    <row r="172" spans="2:3">
      <c r="B172" s="50"/>
      <c r="C172" s="50"/>
    </row>
    <row r="173" spans="2:3">
      <c r="B173" s="50"/>
      <c r="C173" s="50"/>
    </row>
    <row r="174" spans="2:3">
      <c r="B174" s="50"/>
      <c r="C174" s="50"/>
    </row>
    <row r="175" spans="2:3">
      <c r="B175" s="50"/>
      <c r="C175" s="50"/>
    </row>
    <row r="176" spans="2:3">
      <c r="B176" s="50"/>
      <c r="C176" s="50"/>
    </row>
    <row r="177" spans="2:3">
      <c r="B177" s="50"/>
      <c r="C177" s="50"/>
    </row>
    <row r="178" spans="2:3">
      <c r="B178" s="50"/>
      <c r="C178" s="50"/>
    </row>
    <row r="179" spans="2:3">
      <c r="B179" s="50"/>
      <c r="C179" s="50"/>
    </row>
    <row r="180" spans="2:3">
      <c r="B180" s="50"/>
      <c r="C180" s="50"/>
    </row>
    <row r="181" spans="2:3">
      <c r="B181" s="50"/>
      <c r="C181" s="50"/>
    </row>
    <row r="182" spans="2:3">
      <c r="B182" s="50"/>
      <c r="C182" s="50"/>
    </row>
    <row r="183" spans="2:3">
      <c r="B183" s="50"/>
      <c r="C183" s="50"/>
    </row>
    <row r="184" spans="2:3">
      <c r="B184" s="50"/>
      <c r="C184" s="50"/>
    </row>
    <row r="185" spans="2:3">
      <c r="B185" s="50"/>
      <c r="C185" s="50"/>
    </row>
    <row r="186" spans="2:3">
      <c r="B186" s="50"/>
      <c r="C186" s="50"/>
    </row>
    <row r="187" spans="2:3">
      <c r="B187" s="50"/>
      <c r="C187" s="50"/>
    </row>
    <row r="188" spans="2:3">
      <c r="B188" s="50"/>
      <c r="C188" s="50"/>
    </row>
    <row r="189" spans="2:3">
      <c r="B189" s="50"/>
      <c r="C189" s="50"/>
    </row>
    <row r="190" spans="2:3">
      <c r="B190" s="50"/>
      <c r="C190" s="50"/>
    </row>
    <row r="191" spans="2:3">
      <c r="B191" s="50"/>
      <c r="C191" s="50"/>
    </row>
    <row r="192" spans="2:3">
      <c r="B192" s="50"/>
      <c r="C192" s="50"/>
    </row>
    <row r="193" spans="2:3">
      <c r="B193" s="50"/>
      <c r="C193" s="50"/>
    </row>
    <row r="194" spans="2:3">
      <c r="B194" s="50"/>
      <c r="C194" s="50"/>
    </row>
    <row r="195" spans="2:3">
      <c r="B195" s="50"/>
      <c r="C195" s="50"/>
    </row>
    <row r="196" spans="2:3">
      <c r="B196" s="50"/>
      <c r="C196" s="50"/>
    </row>
    <row r="197" spans="2:3">
      <c r="B197" s="50"/>
      <c r="C197" s="50"/>
    </row>
    <row r="198" spans="2:3">
      <c r="B198" s="50"/>
      <c r="C198" s="50"/>
    </row>
    <row r="199" spans="2:3">
      <c r="B199" s="50"/>
      <c r="C199" s="50"/>
    </row>
    <row r="200" spans="2:3">
      <c r="B200" s="50"/>
      <c r="C200" s="50"/>
    </row>
    <row r="201" spans="2:3">
      <c r="B201" s="50"/>
      <c r="C201" s="50"/>
    </row>
    <row r="202" spans="2:3">
      <c r="B202" s="50"/>
      <c r="C202" s="50"/>
    </row>
    <row r="203" spans="2:3">
      <c r="B203" s="50"/>
      <c r="C203" s="50"/>
    </row>
    <row r="204" spans="2:3">
      <c r="B204" s="50"/>
      <c r="C204" s="50"/>
    </row>
    <row r="205" spans="2:3">
      <c r="B205" s="50"/>
      <c r="C205" s="50"/>
    </row>
    <row r="206" spans="2:3">
      <c r="B206" s="50"/>
      <c r="C206" s="50"/>
    </row>
    <row r="207" spans="2:3">
      <c r="B207" s="50"/>
      <c r="C207" s="50"/>
    </row>
    <row r="208" spans="2:3">
      <c r="B208" s="50"/>
      <c r="C208" s="50"/>
    </row>
    <row r="209" spans="2:3">
      <c r="B209" s="50"/>
      <c r="C209" s="50"/>
    </row>
    <row r="210" spans="2:3">
      <c r="B210" s="50"/>
      <c r="C210" s="50"/>
    </row>
    <row r="211" spans="2:3">
      <c r="B211" s="50"/>
      <c r="C211" s="50"/>
    </row>
    <row r="212" spans="2:3">
      <c r="B212" s="50"/>
      <c r="C212" s="50"/>
    </row>
    <row r="213" spans="2:3">
      <c r="B213" s="50"/>
      <c r="C213" s="50"/>
    </row>
    <row r="214" spans="2:3">
      <c r="B214" s="50"/>
      <c r="C214" s="50"/>
    </row>
    <row r="215" spans="2:3">
      <c r="B215" s="50"/>
      <c r="C215" s="50"/>
    </row>
    <row r="216" spans="2:3">
      <c r="B216" s="50"/>
      <c r="C216" s="50"/>
    </row>
    <row r="217" spans="2:3">
      <c r="B217" s="50"/>
      <c r="C217" s="50"/>
    </row>
    <row r="218" spans="2:3">
      <c r="B218" s="50"/>
      <c r="C218" s="50"/>
    </row>
    <row r="219" spans="2:3">
      <c r="B219" s="50"/>
      <c r="C219" s="50"/>
    </row>
    <row r="220" spans="2:3">
      <c r="B220" s="50"/>
      <c r="C220" s="50"/>
    </row>
    <row r="221" spans="2:3">
      <c r="B221" s="50"/>
      <c r="C221" s="50"/>
    </row>
    <row r="222" spans="2:3">
      <c r="B222" s="50"/>
      <c r="C222" s="50"/>
    </row>
    <row r="223" spans="2:3">
      <c r="B223" s="50"/>
      <c r="C223" s="50"/>
    </row>
    <row r="224" spans="2:3">
      <c r="B224" s="50"/>
      <c r="C224" s="50"/>
    </row>
    <row r="225" spans="2:3">
      <c r="B225" s="50"/>
      <c r="C225" s="50"/>
    </row>
    <row r="226" spans="2:3">
      <c r="B226" s="50"/>
      <c r="C226" s="50"/>
    </row>
    <row r="227" spans="2:3">
      <c r="B227" s="50"/>
      <c r="C227" s="50"/>
    </row>
    <row r="228" spans="2:3">
      <c r="B228" s="50"/>
      <c r="C228" s="50"/>
    </row>
    <row r="229" spans="2:3">
      <c r="B229" s="50"/>
      <c r="C229" s="50"/>
    </row>
    <row r="230" spans="2:3">
      <c r="B230" s="50"/>
      <c r="C230" s="50"/>
    </row>
    <row r="231" spans="2:3">
      <c r="B231" s="50"/>
      <c r="C231" s="50"/>
    </row>
    <row r="232" spans="2:3">
      <c r="B232" s="50"/>
      <c r="C232" s="50"/>
    </row>
    <row r="233" spans="2:3">
      <c r="B233" s="50"/>
      <c r="C233" s="50"/>
    </row>
    <row r="234" spans="2:3">
      <c r="B234" s="50"/>
      <c r="C234" s="50"/>
    </row>
    <row r="235" spans="2:3">
      <c r="B235" s="50"/>
      <c r="C235" s="50"/>
    </row>
    <row r="236" spans="2:3">
      <c r="B236" s="50"/>
      <c r="C236" s="50"/>
    </row>
    <row r="237" spans="2:3">
      <c r="B237" s="50"/>
      <c r="C237" s="50"/>
    </row>
    <row r="238" spans="2:3">
      <c r="B238" s="50"/>
      <c r="C238" s="50"/>
    </row>
    <row r="239" spans="2:3">
      <c r="B239" s="50"/>
      <c r="C239" s="50"/>
    </row>
    <row r="240" spans="2:3">
      <c r="B240" s="50"/>
      <c r="C240" s="50"/>
    </row>
    <row r="241" spans="2:3">
      <c r="B241" s="50"/>
      <c r="C241" s="50"/>
    </row>
    <row r="242" spans="2:3">
      <c r="B242" s="50"/>
      <c r="C242" s="50"/>
    </row>
    <row r="243" spans="2:3">
      <c r="B243" s="50"/>
      <c r="C243" s="50"/>
    </row>
    <row r="244" spans="2:3">
      <c r="B244" s="50"/>
      <c r="C244" s="50"/>
    </row>
    <row r="245" spans="2:3">
      <c r="B245" s="50"/>
      <c r="C245" s="50"/>
    </row>
    <row r="246" spans="2:3">
      <c r="B246" s="50"/>
      <c r="C246" s="50"/>
    </row>
  </sheetData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7"/>
  <sheetViews>
    <sheetView zoomScale="80" zoomScaleNormal="80" workbookViewId="0">
      <pane xSplit="1" ySplit="6" topLeftCell="B51" activePane="bottomRight" state="frozen"/>
      <selection activeCell="R81" sqref="R81"/>
      <selection pane="topRight" activeCell="R81" sqref="R81"/>
      <selection pane="bottomLeft" activeCell="R81" sqref="R81"/>
      <selection pane="bottomRight" activeCell="B39" sqref="B39:K113"/>
    </sheetView>
  </sheetViews>
  <sheetFormatPr defaultColWidth="9" defaultRowHeight="14.25"/>
  <cols>
    <col min="1" max="1" width="10" style="43" customWidth="1"/>
    <col min="2" max="5" width="15.625" style="43" customWidth="1"/>
    <col min="6" max="6" width="17.625" style="43" customWidth="1"/>
    <col min="7" max="15" width="9" style="44"/>
    <col min="16" max="16" width="10" style="43" customWidth="1"/>
    <col min="17" max="16384" width="9" style="44"/>
  </cols>
  <sheetData>
    <row r="1" spans="1:16" customFormat="1" ht="18">
      <c r="A1" s="123" t="s">
        <v>106</v>
      </c>
      <c r="B1" s="1"/>
      <c r="C1" s="1"/>
      <c r="D1" s="1"/>
      <c r="E1" s="1"/>
      <c r="F1" s="1"/>
      <c r="M1" s="123"/>
      <c r="P1" s="1"/>
    </row>
    <row r="2" spans="1:16" customFormat="1">
      <c r="A2" s="124" t="s">
        <v>136</v>
      </c>
      <c r="M2" s="124"/>
    </row>
    <row r="3" spans="1:16">
      <c r="A3" t="s">
        <v>142</v>
      </c>
      <c r="B3"/>
      <c r="C3"/>
      <c r="E3"/>
      <c r="M3"/>
    </row>
    <row r="4" spans="1:16">
      <c r="A4"/>
      <c r="B4"/>
      <c r="C4"/>
      <c r="E4"/>
      <c r="M4"/>
    </row>
    <row r="5" spans="1:16">
      <c r="A5" t="s">
        <v>67</v>
      </c>
      <c r="B5"/>
      <c r="C5"/>
      <c r="E5"/>
      <c r="M5"/>
    </row>
    <row r="6" spans="1:16" s="48" customFormat="1" ht="42.75">
      <c r="A6" s="45"/>
      <c r="B6" s="46" t="s">
        <v>42</v>
      </c>
      <c r="C6" s="46" t="s">
        <v>43</v>
      </c>
      <c r="D6" s="47" t="s">
        <v>44</v>
      </c>
      <c r="E6" s="47" t="s">
        <v>68</v>
      </c>
      <c r="F6" s="47" t="s">
        <v>82</v>
      </c>
      <c r="M6"/>
      <c r="P6" s="45"/>
    </row>
    <row r="7" spans="1:16">
      <c r="A7" s="4">
        <v>42370</v>
      </c>
      <c r="B7" s="49">
        <v>48.4</v>
      </c>
      <c r="C7" s="49">
        <v>47.1</v>
      </c>
      <c r="D7" s="49">
        <v>49.8</v>
      </c>
      <c r="E7" s="49">
        <v>-3.208666</v>
      </c>
      <c r="F7" s="50">
        <v>-6.0014609999999999</v>
      </c>
      <c r="H7" s="50"/>
      <c r="I7" s="50"/>
      <c r="J7" s="50"/>
      <c r="K7" s="50"/>
      <c r="L7" s="50"/>
      <c r="M7" s="50"/>
      <c r="N7" s="50"/>
      <c r="O7" s="50"/>
      <c r="P7" s="51"/>
    </row>
    <row r="8" spans="1:16">
      <c r="A8" s="4">
        <f t="shared" ref="A8:A66" si="0">EDATE(A7,1)</f>
        <v>42401</v>
      </c>
      <c r="B8" s="49">
        <v>50.6</v>
      </c>
      <c r="C8" s="49">
        <v>50.9</v>
      </c>
      <c r="D8" s="49">
        <v>49.3</v>
      </c>
      <c r="E8" s="49">
        <v>-3.3241139999999998</v>
      </c>
      <c r="F8" s="50">
        <v>-5.8825719999999997</v>
      </c>
      <c r="H8" s="50"/>
      <c r="I8" s="50"/>
      <c r="J8" s="50"/>
      <c r="K8" s="50"/>
      <c r="L8" s="50"/>
      <c r="M8" s="50"/>
      <c r="N8" s="50"/>
      <c r="O8" s="50"/>
      <c r="P8" s="52"/>
    </row>
    <row r="9" spans="1:16">
      <c r="A9" s="4">
        <f t="shared" si="0"/>
        <v>42430</v>
      </c>
      <c r="B9" s="49">
        <v>50.8</v>
      </c>
      <c r="C9" s="49">
        <v>52</v>
      </c>
      <c r="D9" s="49">
        <v>48.3</v>
      </c>
      <c r="E9" s="49">
        <v>-3.5914079999999999</v>
      </c>
      <c r="F9" s="50">
        <v>-6.0566870000000002</v>
      </c>
      <c r="H9" s="50"/>
      <c r="I9" s="50"/>
      <c r="J9" s="50"/>
      <c r="K9" s="50"/>
      <c r="L9" s="50"/>
      <c r="M9" s="50"/>
      <c r="N9" s="50"/>
      <c r="O9" s="50"/>
      <c r="P9" s="52"/>
    </row>
    <row r="10" spans="1:16">
      <c r="A10" s="4">
        <f t="shared" si="0"/>
        <v>42461</v>
      </c>
      <c r="B10" s="49">
        <v>51.3</v>
      </c>
      <c r="C10" s="49">
        <v>54.2</v>
      </c>
      <c r="D10" s="49">
        <v>48</v>
      </c>
      <c r="E10" s="49">
        <v>-3.18486</v>
      </c>
      <c r="F10" s="50">
        <v>-5.3299890000000003</v>
      </c>
      <c r="H10" s="50"/>
      <c r="I10" s="50"/>
      <c r="J10" s="50"/>
      <c r="K10" s="50"/>
      <c r="L10" s="50"/>
      <c r="M10" s="50"/>
      <c r="N10" s="50"/>
      <c r="O10" s="50"/>
      <c r="P10" s="52"/>
    </row>
    <row r="11" spans="1:16">
      <c r="A11" s="4">
        <f t="shared" si="0"/>
        <v>42491</v>
      </c>
      <c r="B11" s="49">
        <v>51.2</v>
      </c>
      <c r="C11" s="49">
        <v>51.8</v>
      </c>
      <c r="D11" s="49">
        <v>49.6</v>
      </c>
      <c r="E11" s="49">
        <v>-2.8000539999999998</v>
      </c>
      <c r="F11" s="50">
        <v>-5.5950819999999997</v>
      </c>
      <c r="H11" s="50"/>
      <c r="I11" s="50"/>
      <c r="J11" s="50"/>
      <c r="K11" s="50"/>
      <c r="L11" s="50"/>
      <c r="M11" s="50"/>
      <c r="N11" s="50"/>
      <c r="O11" s="50"/>
      <c r="P11" s="52"/>
    </row>
    <row r="12" spans="1:16">
      <c r="A12" s="4">
        <f t="shared" si="0"/>
        <v>42522</v>
      </c>
      <c r="B12" s="49">
        <v>53.5</v>
      </c>
      <c r="C12" s="49">
        <v>53.8</v>
      </c>
      <c r="D12" s="49">
        <v>51.5</v>
      </c>
      <c r="E12" s="49">
        <v>-0.34842400000000001</v>
      </c>
      <c r="F12" s="50">
        <v>-5.3906510000000001</v>
      </c>
      <c r="H12" s="50"/>
      <c r="I12" s="50"/>
      <c r="J12" s="50"/>
      <c r="K12" s="50"/>
      <c r="L12" s="50"/>
      <c r="M12" s="50"/>
      <c r="N12" s="50"/>
      <c r="O12" s="50"/>
      <c r="P12" s="52"/>
    </row>
    <row r="13" spans="1:16">
      <c r="A13" s="4">
        <f t="shared" si="0"/>
        <v>42552</v>
      </c>
      <c r="B13" s="49">
        <v>53.5</v>
      </c>
      <c r="C13" s="49">
        <v>55</v>
      </c>
      <c r="D13" s="49">
        <v>49.5</v>
      </c>
      <c r="E13" s="49">
        <v>-0.52749800000000002</v>
      </c>
      <c r="F13" s="50">
        <v>-4.5747549999999997</v>
      </c>
      <c r="H13" s="50"/>
      <c r="I13" s="50"/>
      <c r="J13" s="50"/>
      <c r="K13" s="50"/>
      <c r="L13" s="50"/>
      <c r="M13" s="50"/>
      <c r="N13" s="50"/>
      <c r="O13" s="50"/>
      <c r="P13" s="52"/>
    </row>
    <row r="14" spans="1:16">
      <c r="A14" s="4">
        <f t="shared" si="0"/>
        <v>42583</v>
      </c>
      <c r="B14" s="49">
        <v>52.9</v>
      </c>
      <c r="C14" s="49">
        <v>53.5</v>
      </c>
      <c r="D14" s="49">
        <v>50.8</v>
      </c>
      <c r="E14" s="49">
        <v>-0.30153600000000003</v>
      </c>
      <c r="F14" s="50">
        <v>-5.5489129999999998</v>
      </c>
      <c r="H14" s="50"/>
      <c r="I14" s="50"/>
      <c r="J14" s="50"/>
      <c r="K14" s="50"/>
      <c r="L14" s="50"/>
      <c r="M14" s="50"/>
      <c r="N14" s="50"/>
      <c r="O14" s="50"/>
      <c r="P14" s="52"/>
    </row>
    <row r="15" spans="1:16">
      <c r="A15" s="4">
        <f t="shared" si="0"/>
        <v>42614</v>
      </c>
      <c r="B15" s="49">
        <v>53.1</v>
      </c>
      <c r="C15" s="49">
        <v>53</v>
      </c>
      <c r="D15" s="49">
        <v>51.1</v>
      </c>
      <c r="E15" s="49">
        <v>-1.6381889999999999</v>
      </c>
      <c r="F15" s="50">
        <v>-5.1357530000000002</v>
      </c>
      <c r="H15" s="50"/>
      <c r="I15" s="50"/>
      <c r="J15" s="50"/>
      <c r="K15" s="50"/>
      <c r="L15" s="50"/>
      <c r="M15" s="50"/>
      <c r="N15" s="50"/>
      <c r="O15" s="50"/>
      <c r="P15" s="52"/>
    </row>
    <row r="16" spans="1:16">
      <c r="A16" s="4">
        <f t="shared" si="0"/>
        <v>42644</v>
      </c>
      <c r="B16" s="49">
        <v>53.7</v>
      </c>
      <c r="C16" s="49">
        <v>52.7</v>
      </c>
      <c r="D16" s="49">
        <v>52.4</v>
      </c>
      <c r="E16" s="49">
        <v>-1.7070860000000001</v>
      </c>
      <c r="F16" s="50">
        <v>-4.8921479999999997</v>
      </c>
      <c r="H16" s="50"/>
      <c r="I16" s="50"/>
      <c r="J16" s="50"/>
      <c r="K16" s="50"/>
      <c r="L16" s="50"/>
      <c r="M16" s="50"/>
      <c r="N16" s="50"/>
      <c r="O16" s="50"/>
      <c r="P16" s="52"/>
    </row>
    <row r="17" spans="1:16">
      <c r="A17" s="4">
        <f t="shared" si="0"/>
        <v>42675</v>
      </c>
      <c r="B17" s="49">
        <v>55.8</v>
      </c>
      <c r="C17" s="49">
        <v>54.7</v>
      </c>
      <c r="D17" s="49">
        <v>53.6</v>
      </c>
      <c r="E17" s="49">
        <v>-2.8294630000000001</v>
      </c>
      <c r="F17" s="50">
        <v>-4.6429640000000001</v>
      </c>
      <c r="H17" s="50"/>
      <c r="I17" s="50"/>
      <c r="J17" s="50"/>
      <c r="K17" s="50"/>
      <c r="L17" s="50"/>
      <c r="M17" s="50"/>
      <c r="N17" s="50"/>
      <c r="O17" s="50"/>
      <c r="P17" s="52"/>
    </row>
    <row r="18" spans="1:16">
      <c r="A18" s="4">
        <f t="shared" si="0"/>
        <v>42705</v>
      </c>
      <c r="B18" s="49">
        <v>56.6</v>
      </c>
      <c r="C18" s="49">
        <v>56.5</v>
      </c>
      <c r="D18" s="49">
        <v>53.7</v>
      </c>
      <c r="E18" s="49">
        <v>-3.4138820000000001</v>
      </c>
      <c r="F18" s="50">
        <v>-3.816948</v>
      </c>
      <c r="H18" s="50"/>
      <c r="I18" s="50"/>
      <c r="J18" s="50"/>
      <c r="K18" s="50"/>
      <c r="L18" s="50"/>
      <c r="M18" s="50"/>
      <c r="N18" s="50"/>
      <c r="O18" s="50"/>
      <c r="P18" s="52"/>
    </row>
    <row r="19" spans="1:16">
      <c r="A19" s="4">
        <f t="shared" si="0"/>
        <v>42736</v>
      </c>
      <c r="B19" s="49">
        <v>58.3</v>
      </c>
      <c r="C19" s="49">
        <v>58.4</v>
      </c>
      <c r="D19" s="49">
        <v>54.7</v>
      </c>
      <c r="E19" s="49">
        <v>1.259871</v>
      </c>
      <c r="F19" s="50">
        <v>-2.2118920000000002</v>
      </c>
      <c r="H19" s="50"/>
      <c r="I19" s="50"/>
      <c r="J19" s="50"/>
      <c r="K19" s="50"/>
      <c r="L19" s="50"/>
      <c r="M19" s="50"/>
      <c r="N19" s="50"/>
      <c r="O19" s="50"/>
      <c r="P19" s="52"/>
    </row>
    <row r="20" spans="1:16">
      <c r="A20" s="4">
        <f t="shared" si="0"/>
        <v>42767</v>
      </c>
      <c r="B20" s="49">
        <v>55.4</v>
      </c>
      <c r="C20" s="49">
        <v>55.5</v>
      </c>
      <c r="D20" s="49">
        <v>52.5</v>
      </c>
      <c r="E20" s="49">
        <v>-0.47598000000000001</v>
      </c>
      <c r="F20" s="50">
        <v>-3.0131770000000002</v>
      </c>
      <c r="H20" s="50"/>
      <c r="I20" s="50"/>
      <c r="J20" s="50"/>
      <c r="K20" s="50"/>
      <c r="L20" s="50"/>
      <c r="M20" s="50"/>
      <c r="N20" s="50"/>
      <c r="O20" s="50"/>
      <c r="P20" s="52"/>
    </row>
    <row r="21" spans="1:16">
      <c r="A21" s="4">
        <f t="shared" si="0"/>
        <v>42795</v>
      </c>
      <c r="B21" s="49">
        <v>56.3</v>
      </c>
      <c r="C21" s="49">
        <v>56.6</v>
      </c>
      <c r="D21" s="49">
        <v>52.4</v>
      </c>
      <c r="E21" s="49">
        <v>0.34517700000000001</v>
      </c>
      <c r="F21" s="50">
        <v>-2.9852110000000001</v>
      </c>
      <c r="H21" s="50"/>
      <c r="I21" s="50"/>
      <c r="J21" s="50"/>
      <c r="K21" s="50"/>
      <c r="L21" s="50"/>
      <c r="M21" s="50"/>
      <c r="N21" s="50"/>
      <c r="O21" s="50"/>
      <c r="P21" s="52"/>
    </row>
    <row r="22" spans="1:16">
      <c r="A22" s="4">
        <f t="shared" si="0"/>
        <v>42826</v>
      </c>
      <c r="B22" s="49">
        <v>55.3</v>
      </c>
      <c r="C22" s="49">
        <v>56.1</v>
      </c>
      <c r="D22" s="49">
        <v>50.8</v>
      </c>
      <c r="E22" s="49">
        <v>4.7185999999999999E-2</v>
      </c>
      <c r="F22" s="50">
        <v>-2.3239679999999998</v>
      </c>
      <c r="H22" s="50"/>
      <c r="I22" s="50"/>
      <c r="J22" s="50"/>
      <c r="K22" s="50"/>
      <c r="L22" s="50"/>
      <c r="M22" s="50"/>
      <c r="N22" s="50"/>
      <c r="O22" s="50"/>
      <c r="P22" s="52"/>
    </row>
    <row r="23" spans="1:16">
      <c r="A23" s="4">
        <f t="shared" si="0"/>
        <v>42856</v>
      </c>
      <c r="B23" s="49">
        <v>56</v>
      </c>
      <c r="C23" s="49">
        <v>56.3</v>
      </c>
      <c r="D23" s="49">
        <v>52.4</v>
      </c>
      <c r="E23" s="49">
        <v>-2.5157430000000001</v>
      </c>
      <c r="F23" s="50">
        <v>-2.4986229999999998</v>
      </c>
      <c r="H23" s="50"/>
      <c r="I23" s="50"/>
      <c r="J23" s="50"/>
      <c r="K23" s="50"/>
      <c r="L23" s="50"/>
      <c r="M23" s="50"/>
      <c r="N23" s="50"/>
      <c r="O23" s="50"/>
      <c r="P23" s="52"/>
    </row>
    <row r="24" spans="1:16">
      <c r="A24" s="4">
        <f t="shared" si="0"/>
        <v>42887</v>
      </c>
      <c r="B24" s="49">
        <v>54.8</v>
      </c>
      <c r="C24" s="49">
        <v>55.5</v>
      </c>
      <c r="D24" s="49">
        <v>50.3</v>
      </c>
      <c r="E24" s="49">
        <v>-2.1749849999999999</v>
      </c>
      <c r="F24" s="50">
        <v>-2.3886500000000002</v>
      </c>
      <c r="H24" s="50"/>
      <c r="I24" s="50"/>
      <c r="J24" s="50"/>
      <c r="K24" s="50"/>
      <c r="L24" s="50"/>
      <c r="M24" s="50"/>
      <c r="N24" s="50"/>
      <c r="O24" s="50"/>
      <c r="P24" s="52"/>
    </row>
    <row r="25" spans="1:16">
      <c r="A25" s="4">
        <f t="shared" si="0"/>
        <v>42917</v>
      </c>
      <c r="B25" s="49">
        <v>53.4</v>
      </c>
      <c r="C25" s="49">
        <v>52.6</v>
      </c>
      <c r="D25" s="49">
        <v>52.7</v>
      </c>
      <c r="E25" s="49">
        <v>-0.39428800000000003</v>
      </c>
      <c r="F25" s="50">
        <v>-2.541928</v>
      </c>
      <c r="H25" s="50"/>
      <c r="I25" s="50"/>
      <c r="J25" s="50"/>
      <c r="K25" s="50"/>
      <c r="L25" s="50"/>
      <c r="M25" s="50"/>
      <c r="N25" s="50"/>
      <c r="O25" s="50"/>
      <c r="P25" s="52"/>
    </row>
    <row r="26" spans="1:16">
      <c r="A26" s="4">
        <f t="shared" si="0"/>
        <v>42948</v>
      </c>
      <c r="B26" s="49">
        <v>54.2</v>
      </c>
      <c r="C26" s="49">
        <v>54.2</v>
      </c>
      <c r="D26" s="49">
        <v>51.6</v>
      </c>
      <c r="E26" s="49">
        <v>-0.30193700000000001</v>
      </c>
      <c r="F26" s="50">
        <v>-2.4067810000000001</v>
      </c>
      <c r="H26" s="50"/>
      <c r="I26" s="50"/>
      <c r="J26" s="50"/>
      <c r="K26" s="50"/>
      <c r="L26" s="50"/>
      <c r="M26" s="50"/>
      <c r="N26" s="50"/>
      <c r="O26" s="50"/>
      <c r="P26" s="52"/>
    </row>
    <row r="27" spans="1:16">
      <c r="A27" s="4">
        <f t="shared" si="0"/>
        <v>42979</v>
      </c>
      <c r="B27" s="49">
        <v>54.8</v>
      </c>
      <c r="C27" s="49">
        <v>55.2</v>
      </c>
      <c r="D27" s="49">
        <v>51.9</v>
      </c>
      <c r="E27" s="49">
        <v>-0.47823399999999999</v>
      </c>
      <c r="F27" s="50">
        <v>-3.1763620000000001</v>
      </c>
      <c r="H27" s="50"/>
      <c r="I27" s="50"/>
      <c r="J27" s="50"/>
      <c r="K27" s="50"/>
      <c r="L27" s="50"/>
      <c r="M27" s="50"/>
      <c r="N27" s="50"/>
      <c r="O27" s="50"/>
      <c r="P27" s="52"/>
    </row>
    <row r="28" spans="1:16">
      <c r="A28" s="4">
        <f t="shared" si="0"/>
        <v>43009</v>
      </c>
      <c r="B28" s="49">
        <v>53.2</v>
      </c>
      <c r="C28" s="49">
        <v>53.9</v>
      </c>
      <c r="D28" s="49">
        <v>51.1</v>
      </c>
      <c r="E28" s="49">
        <v>0.21582899999999999</v>
      </c>
      <c r="F28" s="50">
        <v>-1.909208</v>
      </c>
      <c r="H28" s="50"/>
      <c r="I28" s="50"/>
      <c r="J28" s="50"/>
      <c r="K28" s="50"/>
      <c r="L28" s="50"/>
      <c r="M28" s="50"/>
      <c r="N28" s="50"/>
      <c r="O28" s="50"/>
      <c r="P28" s="52"/>
    </row>
    <row r="29" spans="1:16">
      <c r="A29" s="4">
        <f t="shared" si="0"/>
        <v>43040</v>
      </c>
      <c r="B29" s="49">
        <v>56.3</v>
      </c>
      <c r="C29" s="49">
        <v>57.4</v>
      </c>
      <c r="D29" s="49">
        <v>51.5</v>
      </c>
      <c r="E29" s="49">
        <v>1.255199</v>
      </c>
      <c r="F29" s="50">
        <v>-1.612894</v>
      </c>
      <c r="H29" s="50"/>
      <c r="I29" s="50"/>
      <c r="J29" s="50"/>
      <c r="K29" s="50"/>
      <c r="L29" s="50"/>
      <c r="M29" s="50"/>
      <c r="N29" s="50"/>
      <c r="O29" s="50"/>
      <c r="P29" s="52"/>
    </row>
    <row r="30" spans="1:16">
      <c r="A30" s="4">
        <f t="shared" si="0"/>
        <v>43070</v>
      </c>
      <c r="B30" s="49">
        <v>56</v>
      </c>
      <c r="C30" s="49">
        <v>56.8</v>
      </c>
      <c r="D30" s="49">
        <v>52</v>
      </c>
      <c r="E30" s="49">
        <v>1.549625</v>
      </c>
      <c r="F30" s="50">
        <v>-0.84106400000000003</v>
      </c>
      <c r="H30" s="50"/>
      <c r="I30" s="50"/>
      <c r="J30" s="50"/>
      <c r="K30" s="50"/>
      <c r="L30" s="50"/>
      <c r="M30" s="50"/>
      <c r="N30" s="50"/>
      <c r="O30" s="50"/>
      <c r="P30" s="52"/>
    </row>
    <row r="31" spans="1:16">
      <c r="A31" s="4">
        <f t="shared" si="0"/>
        <v>43101</v>
      </c>
      <c r="B31" s="49">
        <v>54.8</v>
      </c>
      <c r="C31" s="49">
        <v>55.1</v>
      </c>
      <c r="D31" s="49">
        <v>52.1</v>
      </c>
      <c r="E31" s="49">
        <v>1.8271010000000001</v>
      </c>
      <c r="F31" s="50">
        <v>-2.3781840000000001</v>
      </c>
      <c r="H31" s="50"/>
      <c r="I31" s="50"/>
      <c r="J31" s="50"/>
      <c r="K31" s="50"/>
      <c r="L31" s="50"/>
      <c r="M31" s="50"/>
      <c r="N31" s="50"/>
      <c r="O31" s="50"/>
      <c r="P31" s="52"/>
    </row>
    <row r="32" spans="1:16">
      <c r="A32" s="4">
        <f t="shared" si="0"/>
        <v>43132</v>
      </c>
      <c r="B32" s="49">
        <v>55.2</v>
      </c>
      <c r="C32" s="49">
        <v>56.5</v>
      </c>
      <c r="D32" s="49">
        <v>50.2</v>
      </c>
      <c r="E32" s="49">
        <v>1.318155</v>
      </c>
      <c r="F32" s="50">
        <v>-4.1366399999999999</v>
      </c>
      <c r="H32" s="50"/>
      <c r="I32" s="50"/>
      <c r="J32" s="50"/>
      <c r="K32" s="50"/>
      <c r="L32" s="50"/>
      <c r="M32" s="50"/>
      <c r="N32" s="50"/>
      <c r="O32" s="50"/>
      <c r="P32" s="52"/>
    </row>
    <row r="33" spans="1:16">
      <c r="A33" s="4">
        <f t="shared" si="0"/>
        <v>43160</v>
      </c>
      <c r="B33" s="49">
        <v>53.2</v>
      </c>
      <c r="C33" s="49">
        <v>53.7</v>
      </c>
      <c r="D33" s="49">
        <v>50.6</v>
      </c>
      <c r="E33" s="49">
        <v>1.137934</v>
      </c>
      <c r="F33" s="50">
        <v>-2.9229080000000001</v>
      </c>
      <c r="H33" s="50"/>
      <c r="I33" s="50"/>
      <c r="J33" s="50"/>
      <c r="K33" s="50"/>
      <c r="L33" s="50"/>
      <c r="M33" s="50"/>
      <c r="N33" s="50"/>
      <c r="O33" s="50"/>
      <c r="P33" s="52"/>
    </row>
    <row r="34" spans="1:16">
      <c r="A34" s="4">
        <f t="shared" si="0"/>
        <v>43191</v>
      </c>
      <c r="B34" s="49">
        <v>54.9</v>
      </c>
      <c r="C34" s="49">
        <v>55.5</v>
      </c>
      <c r="D34" s="49">
        <v>51.3</v>
      </c>
      <c r="E34" s="49">
        <v>1.129286</v>
      </c>
      <c r="F34" s="50">
        <v>-3.2415189999999998</v>
      </c>
      <c r="H34" s="50"/>
      <c r="I34" s="50"/>
      <c r="J34" s="50"/>
      <c r="K34" s="50"/>
      <c r="L34" s="50"/>
      <c r="M34" s="50"/>
      <c r="N34" s="50"/>
      <c r="O34" s="50"/>
      <c r="P34" s="52"/>
    </row>
    <row r="35" spans="1:16">
      <c r="A35" s="4">
        <f t="shared" si="0"/>
        <v>43221</v>
      </c>
      <c r="B35" s="49">
        <v>53.4</v>
      </c>
      <c r="C35" s="49">
        <v>54.1</v>
      </c>
      <c r="D35" s="49">
        <v>49.8</v>
      </c>
      <c r="E35" s="49">
        <v>1.6921580000000001</v>
      </c>
      <c r="F35" s="50">
        <v>-3.4425460000000001</v>
      </c>
      <c r="H35" s="50"/>
      <c r="I35" s="50"/>
      <c r="J35" s="50"/>
      <c r="K35" s="50"/>
      <c r="L35" s="50"/>
      <c r="M35" s="50"/>
      <c r="N35" s="50"/>
      <c r="O35" s="50"/>
      <c r="P35" s="52"/>
    </row>
    <row r="36" spans="1:16">
      <c r="A36" s="4">
        <f t="shared" si="0"/>
        <v>43252</v>
      </c>
      <c r="B36" s="49">
        <v>52</v>
      </c>
      <c r="C36" s="49">
        <v>52.3</v>
      </c>
      <c r="D36" s="49">
        <v>49.5</v>
      </c>
      <c r="E36" s="49">
        <v>1.035536</v>
      </c>
      <c r="F36" s="50">
        <v>-3.390415</v>
      </c>
      <c r="H36" s="50"/>
      <c r="I36" s="50"/>
      <c r="J36" s="50"/>
      <c r="K36" s="50"/>
      <c r="L36" s="50"/>
      <c r="M36" s="50"/>
      <c r="N36" s="50"/>
      <c r="O36" s="50"/>
      <c r="P36" s="52"/>
    </row>
    <row r="37" spans="1:16">
      <c r="A37" s="4">
        <f t="shared" si="0"/>
        <v>43282</v>
      </c>
      <c r="B37" s="49">
        <v>51.7</v>
      </c>
      <c r="C37" s="49">
        <v>52.8</v>
      </c>
      <c r="D37" s="49">
        <v>48.1</v>
      </c>
      <c r="E37" s="49">
        <v>0.72214999999999996</v>
      </c>
      <c r="F37" s="50">
        <v>-3.4958670000000001</v>
      </c>
      <c r="H37" s="50"/>
      <c r="I37" s="50"/>
      <c r="J37" s="50"/>
      <c r="K37" s="50"/>
      <c r="L37" s="50"/>
      <c r="M37" s="50"/>
      <c r="N37" s="50"/>
      <c r="O37" s="50"/>
      <c r="P37" s="52"/>
    </row>
    <row r="38" spans="1:16">
      <c r="A38" s="4">
        <f t="shared" si="0"/>
        <v>43313</v>
      </c>
      <c r="B38" s="49">
        <v>52.1</v>
      </c>
      <c r="C38" s="49">
        <v>53.3</v>
      </c>
      <c r="D38" s="49">
        <v>48.9</v>
      </c>
      <c r="E38" s="49">
        <v>-1.261379</v>
      </c>
      <c r="F38" s="50">
        <v>-3.3319800000000002</v>
      </c>
      <c r="H38" s="50"/>
      <c r="I38" s="50"/>
      <c r="J38" s="50"/>
      <c r="K38" s="50"/>
      <c r="L38" s="50"/>
      <c r="M38" s="50"/>
      <c r="N38" s="50"/>
      <c r="O38" s="50"/>
      <c r="P38" s="52"/>
    </row>
    <row r="39" spans="1:16">
      <c r="A39" s="4">
        <f t="shared" si="0"/>
        <v>43344</v>
      </c>
      <c r="B39" s="31">
        <v>53.5</v>
      </c>
      <c r="C39" s="31">
        <v>54.7</v>
      </c>
      <c r="D39" s="31">
        <v>50</v>
      </c>
      <c r="E39" s="31">
        <v>0.63863899999999996</v>
      </c>
      <c r="F39" s="175">
        <v>-3.235147</v>
      </c>
      <c r="G39" s="174"/>
      <c r="H39" s="175"/>
      <c r="I39" s="175"/>
      <c r="J39" s="175"/>
      <c r="K39" s="175"/>
      <c r="L39" s="50"/>
      <c r="M39" s="50"/>
      <c r="N39" s="50"/>
      <c r="O39" s="50"/>
      <c r="P39" s="52"/>
    </row>
    <row r="40" spans="1:16">
      <c r="A40" s="4">
        <f t="shared" si="0"/>
        <v>43374</v>
      </c>
      <c r="B40" s="31">
        <v>55.8</v>
      </c>
      <c r="C40" s="31">
        <v>56.9</v>
      </c>
      <c r="D40" s="31">
        <v>51.3</v>
      </c>
      <c r="E40" s="31">
        <v>1.1935089999999999</v>
      </c>
      <c r="F40" s="175">
        <v>-3.9320089999999999</v>
      </c>
      <c r="G40" s="174"/>
      <c r="H40" s="175"/>
      <c r="I40" s="175"/>
      <c r="J40" s="175"/>
      <c r="K40" s="175"/>
      <c r="L40" s="50"/>
      <c r="M40" s="50"/>
      <c r="N40" s="50"/>
      <c r="O40" s="50"/>
      <c r="P40" s="52"/>
    </row>
    <row r="41" spans="1:16">
      <c r="A41" s="4">
        <f t="shared" si="0"/>
        <v>43405</v>
      </c>
      <c r="B41" s="31">
        <v>55</v>
      </c>
      <c r="C41" s="31">
        <v>55.6</v>
      </c>
      <c r="D41" s="31">
        <v>52.6</v>
      </c>
      <c r="E41" s="31">
        <v>1.3374330000000001</v>
      </c>
      <c r="F41" s="175">
        <v>-3.5947209999999998</v>
      </c>
      <c r="G41" s="174"/>
      <c r="H41" s="175"/>
      <c r="I41" s="175"/>
      <c r="J41" s="175"/>
      <c r="K41" s="175"/>
      <c r="L41" s="50"/>
      <c r="M41" s="50"/>
      <c r="N41" s="50"/>
      <c r="O41" s="50"/>
      <c r="P41" s="52"/>
    </row>
    <row r="42" spans="1:16">
      <c r="A42" s="4">
        <f t="shared" si="0"/>
        <v>43435</v>
      </c>
      <c r="B42" s="31">
        <v>53.9</v>
      </c>
      <c r="C42" s="31">
        <v>54.4</v>
      </c>
      <c r="D42" s="31">
        <v>51.7</v>
      </c>
      <c r="E42" s="31">
        <v>-0.52253300000000003</v>
      </c>
      <c r="F42" s="175">
        <v>-3.8837799999999998</v>
      </c>
      <c r="G42" s="174"/>
      <c r="H42" s="175"/>
      <c r="I42" s="175"/>
      <c r="J42" s="175"/>
      <c r="K42" s="175"/>
      <c r="L42" s="50"/>
      <c r="M42" s="50"/>
      <c r="N42" s="50"/>
      <c r="O42" s="50"/>
      <c r="P42" s="52"/>
    </row>
    <row r="43" spans="1:16">
      <c r="A43" s="4">
        <f t="shared" si="0"/>
        <v>43466</v>
      </c>
      <c r="B43" s="31">
        <v>53.6</v>
      </c>
      <c r="C43" s="31">
        <v>54.9</v>
      </c>
      <c r="D43" s="31">
        <v>50.9</v>
      </c>
      <c r="E43" s="31">
        <v>0.51066</v>
      </c>
      <c r="F43" s="175">
        <v>-1.4562809999999999</v>
      </c>
      <c r="G43" s="174"/>
      <c r="H43" s="175"/>
      <c r="I43" s="175"/>
      <c r="J43" s="175"/>
      <c r="K43" s="175"/>
      <c r="L43" s="50"/>
      <c r="M43" s="50"/>
      <c r="N43" s="50"/>
      <c r="O43" s="50"/>
      <c r="P43" s="52"/>
    </row>
    <row r="44" spans="1:16">
      <c r="A44" s="4">
        <f t="shared" si="0"/>
        <v>43497</v>
      </c>
      <c r="B44" s="31">
        <v>54.1</v>
      </c>
      <c r="C44" s="31">
        <v>55.3</v>
      </c>
      <c r="D44" s="31">
        <v>50.1</v>
      </c>
      <c r="E44" s="31">
        <v>0.206982</v>
      </c>
      <c r="F44" s="175">
        <v>-3.1953299999999998</v>
      </c>
      <c r="G44" s="174"/>
      <c r="H44" s="174"/>
      <c r="I44" s="174"/>
      <c r="J44" s="174"/>
      <c r="K44" s="174"/>
      <c r="P44" s="52"/>
    </row>
    <row r="45" spans="1:16">
      <c r="A45" s="4">
        <f t="shared" si="0"/>
        <v>43525</v>
      </c>
      <c r="B45" s="31">
        <v>54.6</v>
      </c>
      <c r="C45" s="31">
        <v>54.4</v>
      </c>
      <c r="D45" s="31">
        <v>52.8</v>
      </c>
      <c r="E45" s="31">
        <v>-1.5637000000000002E-2</v>
      </c>
      <c r="F45" s="175">
        <v>-2.9071579999999999</v>
      </c>
      <c r="G45" s="174"/>
      <c r="H45" s="174"/>
      <c r="I45" s="174"/>
      <c r="J45" s="174"/>
      <c r="K45" s="174"/>
      <c r="P45" s="52"/>
    </row>
    <row r="46" spans="1:16">
      <c r="A46" s="4">
        <f t="shared" si="0"/>
        <v>43556</v>
      </c>
      <c r="B46" s="31">
        <v>53</v>
      </c>
      <c r="C46" s="31">
        <v>52.6</v>
      </c>
      <c r="D46" s="31">
        <v>51.8</v>
      </c>
      <c r="E46" s="31">
        <v>2.1850960000000001</v>
      </c>
      <c r="F46" s="175">
        <v>-3.1446230000000002</v>
      </c>
      <c r="G46" s="174"/>
      <c r="H46" s="174"/>
      <c r="I46" s="174"/>
      <c r="J46" s="174"/>
      <c r="K46" s="174"/>
      <c r="P46" s="52"/>
    </row>
    <row r="47" spans="1:16">
      <c r="A47" s="4">
        <f t="shared" si="0"/>
        <v>43586</v>
      </c>
      <c r="B47" s="31">
        <v>51.5</v>
      </c>
      <c r="C47" s="31">
        <v>52</v>
      </c>
      <c r="D47" s="31">
        <v>49.8</v>
      </c>
      <c r="E47" s="31">
        <v>-0.20588000000000001</v>
      </c>
      <c r="F47" s="175">
        <v>-2.4168820000000002</v>
      </c>
      <c r="G47" s="174"/>
      <c r="H47" s="174"/>
      <c r="I47" s="174"/>
      <c r="J47" s="174"/>
      <c r="K47" s="174"/>
      <c r="P47" s="52"/>
    </row>
    <row r="48" spans="1:16">
      <c r="A48" s="4">
        <f t="shared" si="0"/>
        <v>43617</v>
      </c>
      <c r="B48" s="31">
        <v>49.2</v>
      </c>
      <c r="C48" s="31">
        <v>49.7</v>
      </c>
      <c r="D48" s="31">
        <v>48.6</v>
      </c>
      <c r="E48" s="31">
        <v>-0.79990899999999998</v>
      </c>
      <c r="F48" s="175">
        <v>-2.3887700000000001</v>
      </c>
      <c r="G48" s="174"/>
      <c r="H48" s="174"/>
      <c r="I48" s="174"/>
      <c r="J48" s="174"/>
      <c r="K48" s="174"/>
      <c r="P48" s="52"/>
    </row>
    <row r="49" spans="1:16">
      <c r="A49" s="4">
        <f t="shared" si="0"/>
        <v>43647</v>
      </c>
      <c r="B49" s="31">
        <v>50.2</v>
      </c>
      <c r="C49" s="31">
        <v>50.4</v>
      </c>
      <c r="D49" s="173">
        <v>49.3</v>
      </c>
      <c r="E49" s="173">
        <v>-1.213209</v>
      </c>
      <c r="F49" s="175">
        <v>-2.4750359999999998</v>
      </c>
      <c r="G49" s="174"/>
      <c r="H49" s="174"/>
      <c r="I49" s="174"/>
      <c r="J49" s="174"/>
      <c r="K49" s="174"/>
      <c r="P49" s="52"/>
    </row>
    <row r="50" spans="1:16">
      <c r="A50" s="4">
        <f t="shared" si="0"/>
        <v>43678</v>
      </c>
      <c r="B50" s="31">
        <v>51.5</v>
      </c>
      <c r="C50" s="31">
        <v>52.1</v>
      </c>
      <c r="D50" s="173">
        <v>49.1</v>
      </c>
      <c r="E50" s="173">
        <v>-1.2439709999999999</v>
      </c>
      <c r="F50" s="175">
        <v>-2.2960720000000001</v>
      </c>
      <c r="G50" s="174"/>
      <c r="H50" s="174"/>
      <c r="I50" s="174"/>
      <c r="J50" s="174"/>
      <c r="K50" s="174"/>
      <c r="P50" s="52"/>
    </row>
    <row r="51" spans="1:16">
      <c r="A51" s="4">
        <f t="shared" si="0"/>
        <v>43709</v>
      </c>
      <c r="B51" s="31">
        <v>51.4</v>
      </c>
      <c r="C51" s="31">
        <v>53.6</v>
      </c>
      <c r="D51" s="173">
        <v>46.3</v>
      </c>
      <c r="E51" s="173">
        <v>-0.29672799999999999</v>
      </c>
      <c r="F51" s="175">
        <v>-2.2794880000000002</v>
      </c>
      <c r="G51" s="174"/>
      <c r="H51" s="174"/>
      <c r="I51" s="174"/>
      <c r="J51" s="174"/>
      <c r="K51" s="174"/>
      <c r="P51" s="52"/>
    </row>
    <row r="52" spans="1:16">
      <c r="A52" s="4">
        <f t="shared" si="0"/>
        <v>43739</v>
      </c>
      <c r="B52" s="31">
        <v>53.3</v>
      </c>
      <c r="C52" s="31">
        <v>55.8</v>
      </c>
      <c r="D52" s="173">
        <v>47.2</v>
      </c>
      <c r="E52" s="173">
        <v>-0.81796899999999995</v>
      </c>
      <c r="F52" s="175">
        <v>-1.950437</v>
      </c>
      <c r="G52" s="174"/>
      <c r="H52" s="174"/>
      <c r="I52" s="174"/>
      <c r="J52" s="174"/>
      <c r="K52" s="174"/>
      <c r="P52" s="52"/>
    </row>
    <row r="53" spans="1:16">
      <c r="A53" s="4">
        <f t="shared" si="0"/>
        <v>43770</v>
      </c>
      <c r="B53" s="31">
        <v>52.9</v>
      </c>
      <c r="C53" s="31">
        <v>55.6</v>
      </c>
      <c r="D53" s="173">
        <v>45.6</v>
      </c>
      <c r="E53" s="173">
        <v>-1.6411610000000001</v>
      </c>
      <c r="F53" s="175">
        <v>-2.5956139999999999</v>
      </c>
      <c r="G53" s="174"/>
      <c r="H53" s="174"/>
      <c r="I53" s="174"/>
      <c r="J53" s="174"/>
      <c r="K53" s="174"/>
      <c r="P53" s="52"/>
    </row>
    <row r="54" spans="1:16">
      <c r="A54" s="4">
        <f t="shared" si="0"/>
        <v>43800</v>
      </c>
      <c r="B54" s="31">
        <v>51.8</v>
      </c>
      <c r="C54" s="31">
        <v>53.1</v>
      </c>
      <c r="D54" s="54">
        <v>47.5</v>
      </c>
      <c r="E54" s="54">
        <v>-0.51860499999999998</v>
      </c>
      <c r="F54" s="175">
        <v>-1.904309</v>
      </c>
      <c r="G54" s="174"/>
      <c r="H54" s="174"/>
      <c r="I54" s="174"/>
      <c r="J54" s="174"/>
      <c r="K54" s="174"/>
      <c r="P54" s="52"/>
    </row>
    <row r="55" spans="1:16">
      <c r="A55" s="4">
        <f t="shared" si="0"/>
        <v>43831</v>
      </c>
      <c r="B55" s="31">
        <v>52.6</v>
      </c>
      <c r="C55" s="31">
        <v>54.1</v>
      </c>
      <c r="D55" s="54">
        <v>47.9</v>
      </c>
      <c r="E55" s="54">
        <v>-1.6442019999999999</v>
      </c>
      <c r="F55" s="175">
        <v>-2.479832</v>
      </c>
      <c r="G55" s="174"/>
      <c r="H55" s="174"/>
      <c r="I55" s="174"/>
      <c r="J55" s="174"/>
      <c r="K55" s="174"/>
      <c r="P55" s="52"/>
    </row>
    <row r="56" spans="1:16">
      <c r="A56" s="4">
        <f t="shared" si="0"/>
        <v>43862</v>
      </c>
      <c r="B56" s="31">
        <v>50.9</v>
      </c>
      <c r="C56" s="31">
        <v>52</v>
      </c>
      <c r="D56" s="31">
        <v>48.2</v>
      </c>
      <c r="E56" s="31">
        <v>-2.8425020000000001</v>
      </c>
      <c r="F56" s="175">
        <v>-3.206207</v>
      </c>
      <c r="G56" s="174"/>
      <c r="H56" s="174"/>
      <c r="I56" s="174"/>
      <c r="J56" s="174"/>
      <c r="K56" s="174"/>
      <c r="P56" s="52"/>
    </row>
    <row r="57" spans="1:16">
      <c r="A57" s="4">
        <f t="shared" si="0"/>
        <v>43891</v>
      </c>
      <c r="B57" s="31">
        <v>39.5</v>
      </c>
      <c r="C57" s="31">
        <v>37.1</v>
      </c>
      <c r="D57" s="31">
        <v>47.5</v>
      </c>
      <c r="E57" s="31">
        <v>-4.0581110000000002</v>
      </c>
      <c r="F57" s="175">
        <v>-2.9128980000000002</v>
      </c>
      <c r="G57" s="174"/>
      <c r="H57" s="174"/>
      <c r="I57" s="174"/>
      <c r="J57" s="174"/>
      <c r="K57" s="174"/>
      <c r="P57" s="52"/>
    </row>
    <row r="58" spans="1:16">
      <c r="A58" s="4">
        <f t="shared" si="0"/>
        <v>43922</v>
      </c>
      <c r="B58" s="31">
        <v>13.9</v>
      </c>
      <c r="C58" s="31">
        <v>12.2</v>
      </c>
      <c r="D58" s="31">
        <v>31.3</v>
      </c>
      <c r="E58" s="31">
        <v>-5.7850260000000002</v>
      </c>
      <c r="F58" s="175">
        <v>-8.0799479999999999</v>
      </c>
      <c r="G58" s="174"/>
      <c r="H58" s="174"/>
      <c r="I58" s="174"/>
      <c r="J58" s="174"/>
      <c r="K58" s="174"/>
      <c r="P58" s="52"/>
    </row>
    <row r="59" spans="1:16">
      <c r="A59" s="4">
        <f t="shared" si="0"/>
        <v>43952</v>
      </c>
      <c r="B59" s="175">
        <v>35</v>
      </c>
      <c r="C59" s="175">
        <v>35.9</v>
      </c>
      <c r="D59" s="175">
        <v>36.200000000000003</v>
      </c>
      <c r="E59" s="175">
        <v>-7.2010310000000004</v>
      </c>
      <c r="F59" s="175">
        <v>-10.412990000000001</v>
      </c>
      <c r="G59" s="174"/>
      <c r="H59" s="174"/>
      <c r="I59" s="174"/>
      <c r="J59" s="174"/>
      <c r="K59" s="174"/>
      <c r="P59" s="52"/>
    </row>
    <row r="60" spans="1:16">
      <c r="A60" s="4">
        <f t="shared" si="0"/>
        <v>43983</v>
      </c>
      <c r="B60" s="175">
        <v>48.9</v>
      </c>
      <c r="C60" s="175">
        <v>47.8</v>
      </c>
      <c r="D60" s="175">
        <v>49.4</v>
      </c>
      <c r="E60" s="175">
        <v>-6.1</v>
      </c>
      <c r="F60" s="175">
        <v>-7.4</v>
      </c>
      <c r="G60" s="174"/>
      <c r="H60" s="174"/>
      <c r="I60" s="174"/>
      <c r="J60" s="174"/>
      <c r="K60" s="174"/>
      <c r="P60" s="52"/>
    </row>
    <row r="61" spans="1:16">
      <c r="A61" s="4">
        <f t="shared" si="0"/>
        <v>44013</v>
      </c>
      <c r="B61" s="175" t="e">
        <v>#N/A</v>
      </c>
      <c r="C61" s="175" t="e">
        <v>#N/A</v>
      </c>
      <c r="D61" s="175" t="e">
        <v>#N/A</v>
      </c>
      <c r="E61" s="175" t="e">
        <v>#N/A</v>
      </c>
      <c r="F61" s="175" t="e">
        <v>#N/A</v>
      </c>
      <c r="G61" s="174"/>
      <c r="H61" s="174"/>
      <c r="I61" s="174"/>
      <c r="J61" s="174"/>
      <c r="K61" s="174"/>
      <c r="P61" s="52"/>
    </row>
    <row r="62" spans="1:16">
      <c r="A62" s="4">
        <f t="shared" si="0"/>
        <v>44044</v>
      </c>
      <c r="B62" s="175" t="e">
        <v>#N/A</v>
      </c>
      <c r="C62" s="175" t="e">
        <v>#N/A</v>
      </c>
      <c r="D62" s="175" t="e">
        <v>#N/A</v>
      </c>
      <c r="E62" s="175" t="e">
        <v>#N/A</v>
      </c>
      <c r="F62" s="175" t="e">
        <v>#N/A</v>
      </c>
      <c r="G62" s="174"/>
      <c r="H62" s="174"/>
      <c r="I62" s="174"/>
      <c r="J62" s="174"/>
      <c r="K62" s="174"/>
      <c r="P62" s="52"/>
    </row>
    <row r="63" spans="1:16">
      <c r="A63" s="4">
        <f t="shared" si="0"/>
        <v>44075</v>
      </c>
      <c r="B63" s="175" t="e">
        <v>#N/A</v>
      </c>
      <c r="C63" s="175" t="e">
        <v>#N/A</v>
      </c>
      <c r="D63" s="175" t="e">
        <v>#N/A</v>
      </c>
      <c r="E63" s="175" t="e">
        <v>#N/A</v>
      </c>
      <c r="F63" s="175" t="e">
        <v>#N/A</v>
      </c>
      <c r="G63" s="174"/>
      <c r="H63" s="174"/>
      <c r="I63" s="174"/>
      <c r="J63" s="174"/>
      <c r="K63" s="174"/>
      <c r="P63" s="52"/>
    </row>
    <row r="64" spans="1:16">
      <c r="A64" s="4">
        <f t="shared" si="0"/>
        <v>44105</v>
      </c>
      <c r="B64" s="175" t="e">
        <v>#N/A</v>
      </c>
      <c r="C64" s="175" t="e">
        <v>#N/A</v>
      </c>
      <c r="D64" s="175" t="e">
        <v>#N/A</v>
      </c>
      <c r="E64" s="175" t="e">
        <v>#N/A</v>
      </c>
      <c r="F64" s="175" t="e">
        <v>#N/A</v>
      </c>
      <c r="G64" s="174"/>
      <c r="H64" s="174"/>
      <c r="I64" s="174"/>
      <c r="J64" s="174"/>
      <c r="K64" s="174"/>
      <c r="P64" s="52"/>
    </row>
    <row r="65" spans="1:16">
      <c r="A65" s="4">
        <f t="shared" si="0"/>
        <v>44136</v>
      </c>
      <c r="B65" s="175" t="e">
        <v>#N/A</v>
      </c>
      <c r="C65" s="175" t="e">
        <v>#N/A</v>
      </c>
      <c r="D65" s="175" t="e">
        <v>#N/A</v>
      </c>
      <c r="E65" s="175" t="e">
        <v>#N/A</v>
      </c>
      <c r="F65" s="175" t="e">
        <v>#N/A</v>
      </c>
      <c r="G65" s="174"/>
      <c r="H65" s="174"/>
      <c r="I65" s="174"/>
      <c r="J65" s="174"/>
      <c r="K65" s="174"/>
      <c r="P65" s="52"/>
    </row>
    <row r="66" spans="1:16">
      <c r="A66" s="4">
        <f t="shared" si="0"/>
        <v>44166</v>
      </c>
      <c r="B66" s="175" t="e">
        <v>#N/A</v>
      </c>
      <c r="C66" s="175" t="e">
        <v>#N/A</v>
      </c>
      <c r="D66" s="175" t="e">
        <v>#N/A</v>
      </c>
      <c r="E66" s="175" t="e">
        <v>#N/A</v>
      </c>
      <c r="F66" s="175" t="e">
        <v>#N/A</v>
      </c>
      <c r="G66" s="174"/>
      <c r="H66" s="174"/>
      <c r="I66" s="174"/>
      <c r="J66" s="174"/>
      <c r="K66" s="174"/>
      <c r="P66" s="52"/>
    </row>
    <row r="67" spans="1:16">
      <c r="B67" s="61"/>
      <c r="C67" s="61"/>
      <c r="D67" s="61"/>
      <c r="E67" s="61"/>
      <c r="F67" s="61"/>
      <c r="G67" s="174"/>
      <c r="H67" s="174"/>
      <c r="I67" s="174"/>
      <c r="J67" s="174"/>
      <c r="K67" s="174"/>
      <c r="P67" s="52"/>
    </row>
    <row r="68" spans="1:16">
      <c r="B68" s="61"/>
      <c r="C68" s="61"/>
      <c r="D68" s="61"/>
      <c r="E68" s="61"/>
      <c r="F68" s="61"/>
      <c r="G68" s="174"/>
      <c r="H68" s="174"/>
      <c r="I68" s="174"/>
      <c r="J68" s="174"/>
      <c r="K68" s="174"/>
      <c r="P68" s="52"/>
    </row>
    <row r="69" spans="1:16">
      <c r="B69" s="61"/>
      <c r="C69" s="61"/>
      <c r="D69" s="61"/>
      <c r="E69" s="61"/>
      <c r="F69" s="61"/>
      <c r="G69" s="174"/>
      <c r="H69" s="174"/>
      <c r="I69" s="174"/>
      <c r="J69" s="174"/>
      <c r="K69" s="174"/>
      <c r="P69" s="52"/>
    </row>
    <row r="70" spans="1:16">
      <c r="B70" s="61"/>
      <c r="C70" s="61"/>
      <c r="D70" s="61"/>
      <c r="E70" s="61"/>
      <c r="F70" s="61"/>
      <c r="G70" s="174"/>
      <c r="H70" s="174"/>
      <c r="I70" s="174"/>
      <c r="J70" s="174"/>
      <c r="K70" s="174"/>
      <c r="P70" s="52"/>
    </row>
    <row r="71" spans="1:16">
      <c r="B71" s="61"/>
      <c r="C71" s="61"/>
      <c r="D71" s="61"/>
      <c r="E71" s="61"/>
      <c r="F71" s="61"/>
      <c r="G71" s="174"/>
      <c r="H71" s="174"/>
      <c r="I71" s="174"/>
      <c r="J71" s="174"/>
      <c r="K71" s="174"/>
      <c r="P71" s="52"/>
    </row>
    <row r="72" spans="1:16">
      <c r="B72" s="61"/>
      <c r="C72" s="61"/>
      <c r="D72" s="61"/>
      <c r="E72" s="61"/>
      <c r="F72" s="61"/>
      <c r="G72" s="174"/>
      <c r="H72" s="174"/>
      <c r="I72" s="174"/>
      <c r="J72" s="174"/>
      <c r="K72" s="174"/>
      <c r="P72" s="52"/>
    </row>
    <row r="73" spans="1:16">
      <c r="B73" s="61"/>
      <c r="C73" s="61"/>
      <c r="D73" s="61"/>
      <c r="E73" s="61"/>
      <c r="F73" s="61"/>
      <c r="G73" s="174"/>
      <c r="H73" s="174"/>
      <c r="I73" s="174"/>
      <c r="J73" s="174"/>
      <c r="K73" s="174"/>
      <c r="P73" s="52"/>
    </row>
    <row r="74" spans="1:16">
      <c r="B74" s="61"/>
      <c r="C74" s="61"/>
      <c r="D74" s="61"/>
      <c r="E74" s="61"/>
      <c r="F74" s="61"/>
      <c r="G74" s="174"/>
      <c r="H74" s="174"/>
      <c r="I74" s="174"/>
      <c r="J74" s="174"/>
      <c r="K74" s="174"/>
      <c r="P74" s="52"/>
    </row>
    <row r="75" spans="1:16">
      <c r="B75" s="61"/>
      <c r="C75" s="61"/>
      <c r="D75" s="61"/>
      <c r="E75" s="61"/>
      <c r="F75" s="61"/>
      <c r="G75" s="174"/>
      <c r="H75" s="174"/>
      <c r="I75" s="174"/>
      <c r="J75" s="174"/>
      <c r="K75" s="174"/>
      <c r="P75" s="52"/>
    </row>
    <row r="76" spans="1:16">
      <c r="B76" s="61"/>
      <c r="C76" s="61"/>
      <c r="D76" s="61"/>
      <c r="E76" s="61"/>
      <c r="F76" s="61"/>
      <c r="G76" s="174"/>
      <c r="H76" s="174"/>
      <c r="I76" s="174"/>
      <c r="J76" s="174"/>
      <c r="K76" s="174"/>
      <c r="P76" s="52"/>
    </row>
    <row r="77" spans="1:16">
      <c r="B77" s="61"/>
      <c r="C77" s="61"/>
      <c r="D77" s="61"/>
      <c r="E77" s="61"/>
      <c r="F77" s="61"/>
      <c r="G77" s="174"/>
      <c r="H77" s="174"/>
      <c r="I77" s="174"/>
      <c r="J77" s="174"/>
      <c r="K77" s="174"/>
      <c r="P77" s="52"/>
    </row>
    <row r="78" spans="1:16">
      <c r="B78" s="61"/>
      <c r="C78" s="61"/>
      <c r="D78" s="61"/>
      <c r="E78" s="61"/>
      <c r="F78" s="61"/>
      <c r="G78" s="174"/>
      <c r="H78" s="174"/>
      <c r="I78" s="174"/>
      <c r="J78" s="174"/>
      <c r="K78" s="174"/>
      <c r="P78" s="52"/>
    </row>
    <row r="79" spans="1:16">
      <c r="B79" s="61"/>
      <c r="C79" s="61"/>
      <c r="D79" s="61"/>
      <c r="E79" s="61"/>
      <c r="F79" s="61"/>
      <c r="G79" s="174"/>
      <c r="H79" s="174"/>
      <c r="I79" s="174"/>
      <c r="J79" s="174"/>
      <c r="K79" s="174"/>
      <c r="P79" s="52"/>
    </row>
    <row r="80" spans="1:16">
      <c r="B80" s="61"/>
      <c r="C80" s="61"/>
      <c r="D80" s="61"/>
      <c r="E80" s="61"/>
      <c r="F80" s="61"/>
      <c r="G80" s="174"/>
      <c r="H80" s="174"/>
      <c r="I80" s="174"/>
      <c r="J80" s="174"/>
      <c r="K80" s="174"/>
      <c r="P80" s="52"/>
    </row>
    <row r="81" spans="2:16">
      <c r="B81" s="61"/>
      <c r="C81" s="61"/>
      <c r="D81" s="61"/>
      <c r="E81" s="61"/>
      <c r="F81" s="61"/>
      <c r="G81" s="174"/>
      <c r="H81" s="174"/>
      <c r="I81" s="174"/>
      <c r="J81" s="174"/>
      <c r="K81" s="174"/>
      <c r="P81" s="52"/>
    </row>
    <row r="82" spans="2:16">
      <c r="B82" s="61"/>
      <c r="C82" s="61"/>
      <c r="D82" s="61"/>
      <c r="E82" s="61"/>
      <c r="F82" s="61"/>
      <c r="G82" s="174"/>
      <c r="H82" s="174"/>
      <c r="I82" s="174"/>
      <c r="J82" s="174"/>
      <c r="K82" s="174"/>
      <c r="P82" s="52"/>
    </row>
    <row r="83" spans="2:16">
      <c r="B83" s="61"/>
      <c r="C83" s="61"/>
      <c r="D83" s="61"/>
      <c r="E83" s="61"/>
      <c r="F83" s="61"/>
      <c r="G83" s="174"/>
      <c r="H83" s="174"/>
      <c r="I83" s="174"/>
      <c r="J83" s="174"/>
      <c r="K83" s="174"/>
      <c r="P83" s="52"/>
    </row>
    <row r="84" spans="2:16">
      <c r="B84" s="61"/>
      <c r="C84" s="61"/>
      <c r="D84" s="61"/>
      <c r="E84" s="61"/>
      <c r="F84" s="61"/>
      <c r="G84" s="174"/>
      <c r="H84" s="174"/>
      <c r="I84" s="174"/>
      <c r="J84" s="174"/>
      <c r="K84" s="174"/>
      <c r="P84" s="52"/>
    </row>
    <row r="85" spans="2:16">
      <c r="B85" s="61"/>
      <c r="C85" s="61"/>
      <c r="D85" s="61"/>
      <c r="E85" s="61"/>
      <c r="F85" s="61"/>
      <c r="G85" s="174"/>
      <c r="H85" s="174"/>
      <c r="I85" s="174"/>
      <c r="J85" s="174"/>
      <c r="K85" s="174"/>
      <c r="P85" s="52"/>
    </row>
    <row r="86" spans="2:16">
      <c r="B86" s="61"/>
      <c r="C86" s="61"/>
      <c r="D86" s="61"/>
      <c r="E86" s="61"/>
      <c r="F86" s="61"/>
      <c r="G86" s="174"/>
      <c r="H86" s="174"/>
      <c r="I86" s="174"/>
      <c r="J86" s="174"/>
      <c r="K86" s="174"/>
      <c r="P86" s="52"/>
    </row>
    <row r="87" spans="2:16">
      <c r="B87" s="61"/>
      <c r="C87" s="61"/>
      <c r="D87" s="61"/>
      <c r="E87" s="61"/>
      <c r="F87" s="61"/>
      <c r="G87" s="174"/>
      <c r="H87" s="174"/>
      <c r="I87" s="174"/>
      <c r="J87" s="174"/>
      <c r="K87" s="174"/>
      <c r="P87" s="52"/>
    </row>
    <row r="88" spans="2:16">
      <c r="B88" s="61"/>
      <c r="C88" s="61"/>
      <c r="D88" s="61"/>
      <c r="E88" s="61"/>
      <c r="F88" s="61"/>
      <c r="G88" s="174"/>
      <c r="H88" s="174"/>
      <c r="I88" s="174"/>
      <c r="J88" s="174"/>
      <c r="K88" s="174"/>
      <c r="P88" s="52"/>
    </row>
    <row r="89" spans="2:16">
      <c r="B89" s="61"/>
      <c r="C89" s="61"/>
      <c r="D89" s="61"/>
      <c r="E89" s="61"/>
      <c r="F89" s="61"/>
      <c r="G89" s="174"/>
      <c r="H89" s="174"/>
      <c r="I89" s="174"/>
      <c r="J89" s="174"/>
      <c r="K89" s="174"/>
      <c r="P89" s="52"/>
    </row>
    <row r="90" spans="2:16">
      <c r="B90" s="61"/>
      <c r="C90" s="61"/>
      <c r="D90" s="61"/>
      <c r="E90" s="61"/>
      <c r="F90" s="61"/>
      <c r="G90" s="174"/>
      <c r="H90" s="174"/>
      <c r="I90" s="174"/>
      <c r="J90" s="174"/>
      <c r="K90" s="174"/>
      <c r="P90" s="52"/>
    </row>
    <row r="91" spans="2:16">
      <c r="B91" s="61"/>
      <c r="C91" s="61"/>
      <c r="D91" s="61"/>
      <c r="E91" s="61"/>
      <c r="F91" s="61"/>
      <c r="G91" s="174"/>
      <c r="H91" s="174"/>
      <c r="I91" s="174"/>
      <c r="J91" s="174"/>
      <c r="K91" s="174"/>
      <c r="P91" s="52"/>
    </row>
    <row r="92" spans="2:16">
      <c r="B92" s="61"/>
      <c r="C92" s="61"/>
      <c r="D92" s="61"/>
      <c r="E92" s="61"/>
      <c r="F92" s="61"/>
      <c r="G92" s="174"/>
      <c r="H92" s="174"/>
      <c r="I92" s="174"/>
      <c r="J92" s="174"/>
      <c r="K92" s="174"/>
      <c r="P92" s="52"/>
    </row>
    <row r="93" spans="2:16">
      <c r="B93" s="61"/>
      <c r="C93" s="61"/>
      <c r="D93" s="61"/>
      <c r="E93" s="61"/>
      <c r="F93" s="61"/>
      <c r="G93" s="174"/>
      <c r="H93" s="174"/>
      <c r="I93" s="174"/>
      <c r="J93" s="174"/>
      <c r="K93" s="174"/>
      <c r="P93" s="52"/>
    </row>
    <row r="94" spans="2:16">
      <c r="B94" s="61"/>
      <c r="C94" s="61"/>
      <c r="D94" s="61"/>
      <c r="E94" s="61"/>
      <c r="F94" s="61"/>
      <c r="G94" s="174"/>
      <c r="H94" s="174"/>
      <c r="I94" s="174"/>
      <c r="J94" s="174"/>
      <c r="K94" s="174"/>
      <c r="P94" s="52"/>
    </row>
    <row r="95" spans="2:16">
      <c r="B95" s="61"/>
      <c r="C95" s="61"/>
      <c r="D95" s="61"/>
      <c r="E95" s="61"/>
      <c r="F95" s="61"/>
      <c r="G95" s="174"/>
      <c r="H95" s="174"/>
      <c r="I95" s="174"/>
      <c r="J95" s="174"/>
      <c r="K95" s="174"/>
      <c r="P95" s="52"/>
    </row>
    <row r="96" spans="2:16">
      <c r="B96" s="61"/>
      <c r="C96" s="61"/>
      <c r="D96" s="61"/>
      <c r="E96" s="61"/>
      <c r="F96" s="61"/>
      <c r="G96" s="174"/>
      <c r="H96" s="174"/>
      <c r="I96" s="174"/>
      <c r="J96" s="174"/>
      <c r="K96" s="174"/>
      <c r="P96" s="52"/>
    </row>
    <row r="97" spans="2:16">
      <c r="B97" s="61"/>
      <c r="C97" s="61"/>
      <c r="D97" s="61"/>
      <c r="E97" s="61"/>
      <c r="F97" s="61"/>
      <c r="G97" s="174"/>
      <c r="H97" s="174"/>
      <c r="I97" s="174"/>
      <c r="J97" s="174"/>
      <c r="K97" s="174"/>
      <c r="P97" s="52"/>
    </row>
    <row r="98" spans="2:16">
      <c r="B98" s="61"/>
      <c r="C98" s="61"/>
      <c r="D98" s="61"/>
      <c r="E98" s="61"/>
      <c r="F98" s="61"/>
      <c r="G98" s="174"/>
      <c r="H98" s="174"/>
      <c r="I98" s="174"/>
      <c r="J98" s="174"/>
      <c r="K98" s="174"/>
      <c r="P98" s="52"/>
    </row>
    <row r="99" spans="2:16">
      <c r="B99" s="61"/>
      <c r="C99" s="61"/>
      <c r="D99" s="61"/>
      <c r="E99" s="61"/>
      <c r="F99" s="61"/>
      <c r="G99" s="174"/>
      <c r="H99" s="174"/>
      <c r="I99" s="174"/>
      <c r="J99" s="174"/>
      <c r="K99" s="174"/>
      <c r="P99" s="52"/>
    </row>
    <row r="100" spans="2:16">
      <c r="B100" s="61"/>
      <c r="C100" s="61"/>
      <c r="D100" s="61"/>
      <c r="E100" s="61"/>
      <c r="F100" s="61"/>
      <c r="G100" s="174"/>
      <c r="H100" s="174"/>
      <c r="I100" s="174"/>
      <c r="J100" s="174"/>
      <c r="K100" s="174"/>
      <c r="P100" s="52"/>
    </row>
    <row r="101" spans="2:16">
      <c r="B101" s="61"/>
      <c r="C101" s="61"/>
      <c r="D101" s="61"/>
      <c r="E101" s="61"/>
      <c r="F101" s="61"/>
      <c r="G101" s="174"/>
      <c r="H101" s="174"/>
      <c r="I101" s="174"/>
      <c r="J101" s="174"/>
      <c r="K101" s="174"/>
      <c r="P101" s="52"/>
    </row>
    <row r="102" spans="2:16">
      <c r="B102" s="61"/>
      <c r="C102" s="61"/>
      <c r="D102" s="61"/>
      <c r="E102" s="61"/>
      <c r="F102" s="61"/>
      <c r="G102" s="174"/>
      <c r="H102" s="174"/>
      <c r="I102" s="174"/>
      <c r="J102" s="174"/>
      <c r="K102" s="174"/>
      <c r="P102" s="52"/>
    </row>
    <row r="103" spans="2:16">
      <c r="B103" s="61"/>
      <c r="C103" s="61"/>
      <c r="D103" s="61"/>
      <c r="E103" s="61"/>
      <c r="F103" s="61"/>
      <c r="G103" s="174"/>
      <c r="H103" s="174"/>
      <c r="I103" s="174"/>
      <c r="J103" s="174"/>
      <c r="K103" s="174"/>
      <c r="P103" s="52"/>
    </row>
    <row r="104" spans="2:16">
      <c r="B104" s="61"/>
      <c r="C104" s="61"/>
      <c r="D104" s="61"/>
      <c r="E104" s="61"/>
      <c r="F104" s="61"/>
      <c r="G104" s="174"/>
      <c r="H104" s="174"/>
      <c r="I104" s="174"/>
      <c r="J104" s="174"/>
      <c r="K104" s="174"/>
      <c r="P104" s="52"/>
    </row>
    <row r="105" spans="2:16">
      <c r="B105" s="61"/>
      <c r="C105" s="61"/>
      <c r="D105" s="61"/>
      <c r="E105" s="61"/>
      <c r="F105" s="61"/>
      <c r="G105" s="174"/>
      <c r="H105" s="174"/>
      <c r="I105" s="174"/>
      <c r="J105" s="174"/>
      <c r="K105" s="174"/>
      <c r="P105" s="52"/>
    </row>
    <row r="106" spans="2:16">
      <c r="B106" s="61"/>
      <c r="C106" s="61"/>
      <c r="D106" s="61"/>
      <c r="E106" s="61"/>
      <c r="F106" s="61"/>
      <c r="G106" s="174"/>
      <c r="H106" s="174"/>
      <c r="I106" s="174"/>
      <c r="J106" s="174"/>
      <c r="K106" s="174"/>
      <c r="P106" s="52"/>
    </row>
    <row r="107" spans="2:16">
      <c r="B107" s="61"/>
      <c r="C107" s="61"/>
      <c r="D107" s="61"/>
      <c r="E107" s="61"/>
      <c r="F107" s="61"/>
      <c r="G107" s="174"/>
      <c r="H107" s="174"/>
      <c r="I107" s="174"/>
      <c r="J107" s="174"/>
      <c r="K107" s="174"/>
      <c r="P107" s="52"/>
    </row>
    <row r="108" spans="2:16">
      <c r="B108" s="61"/>
      <c r="C108" s="61"/>
      <c r="D108" s="61"/>
      <c r="E108" s="61"/>
      <c r="F108" s="61"/>
      <c r="G108" s="174"/>
      <c r="H108" s="174"/>
      <c r="I108" s="174"/>
      <c r="J108" s="174"/>
      <c r="K108" s="174"/>
      <c r="P108" s="52"/>
    </row>
    <row r="109" spans="2:16">
      <c r="B109" s="61"/>
      <c r="C109" s="61"/>
      <c r="D109" s="61"/>
      <c r="E109" s="61"/>
      <c r="F109" s="61"/>
      <c r="G109" s="174"/>
      <c r="H109" s="174"/>
      <c r="I109" s="174"/>
      <c r="J109" s="174"/>
      <c r="K109" s="174"/>
      <c r="P109" s="52"/>
    </row>
    <row r="110" spans="2:16">
      <c r="B110" s="61"/>
      <c r="C110" s="61"/>
      <c r="D110" s="61"/>
      <c r="E110" s="61"/>
      <c r="F110" s="61"/>
      <c r="G110" s="174"/>
      <c r="H110" s="174"/>
      <c r="I110" s="174"/>
      <c r="J110" s="174"/>
      <c r="K110" s="174"/>
      <c r="P110" s="52"/>
    </row>
    <row r="111" spans="2:16">
      <c r="B111" s="61"/>
      <c r="C111" s="61"/>
      <c r="D111" s="61"/>
      <c r="E111" s="61"/>
      <c r="F111" s="61"/>
      <c r="G111" s="174"/>
      <c r="H111" s="174"/>
      <c r="I111" s="174"/>
      <c r="J111" s="174"/>
      <c r="K111" s="174"/>
      <c r="P111" s="52"/>
    </row>
    <row r="112" spans="2:16">
      <c r="B112" s="61"/>
      <c r="C112" s="61"/>
      <c r="D112" s="61"/>
      <c r="E112" s="61"/>
      <c r="F112" s="61"/>
      <c r="G112" s="174"/>
      <c r="H112" s="174"/>
      <c r="I112" s="174"/>
      <c r="J112" s="174"/>
      <c r="K112" s="174"/>
      <c r="P112" s="52"/>
    </row>
    <row r="113" spans="2:16">
      <c r="B113" s="61"/>
      <c r="C113" s="61"/>
      <c r="D113" s="61"/>
      <c r="E113" s="61"/>
      <c r="F113" s="61"/>
      <c r="G113" s="174"/>
      <c r="H113" s="174"/>
      <c r="I113" s="174"/>
      <c r="J113" s="174"/>
      <c r="K113" s="174"/>
      <c r="P113" s="52"/>
    </row>
    <row r="114" spans="2:16">
      <c r="P114" s="52"/>
    </row>
    <row r="115" spans="2:16">
      <c r="P115" s="52"/>
    </row>
    <row r="116" spans="2:16">
      <c r="P116" s="52"/>
    </row>
    <row r="117" spans="2:16">
      <c r="P117" s="52"/>
    </row>
    <row r="118" spans="2:16">
      <c r="P118" s="52"/>
    </row>
    <row r="119" spans="2:16">
      <c r="P119" s="52"/>
    </row>
    <row r="120" spans="2:16">
      <c r="P120" s="52"/>
    </row>
    <row r="121" spans="2:16">
      <c r="P121" s="52"/>
    </row>
    <row r="122" spans="2:16">
      <c r="P122" s="52"/>
    </row>
    <row r="123" spans="2:16">
      <c r="P123" s="52"/>
    </row>
    <row r="124" spans="2:16">
      <c r="P124" s="52"/>
    </row>
    <row r="125" spans="2:16">
      <c r="P125" s="52"/>
    </row>
    <row r="126" spans="2:16">
      <c r="P126" s="52"/>
    </row>
    <row r="127" spans="2:16">
      <c r="P127" s="52"/>
    </row>
    <row r="128" spans="2:16">
      <c r="P128" s="52"/>
    </row>
    <row r="129" spans="16:16">
      <c r="P129" s="52"/>
    </row>
    <row r="130" spans="16:16">
      <c r="P130" s="52"/>
    </row>
    <row r="131" spans="16:16">
      <c r="P131" s="52"/>
    </row>
    <row r="132" spans="16:16">
      <c r="P132" s="52"/>
    </row>
    <row r="133" spans="16:16">
      <c r="P133" s="52"/>
    </row>
    <row r="134" spans="16:16">
      <c r="P134" s="52"/>
    </row>
    <row r="135" spans="16:16">
      <c r="P135" s="52"/>
    </row>
    <row r="136" spans="16:16">
      <c r="P136" s="52"/>
    </row>
    <row r="137" spans="16:16">
      <c r="P137" s="52"/>
    </row>
    <row r="138" spans="16:16">
      <c r="P138" s="52"/>
    </row>
    <row r="139" spans="16:16">
      <c r="P139" s="52"/>
    </row>
    <row r="140" spans="16:16">
      <c r="P140" s="52"/>
    </row>
    <row r="141" spans="16:16">
      <c r="P141" s="52"/>
    </row>
    <row r="142" spans="16:16">
      <c r="P142" s="52"/>
    </row>
    <row r="143" spans="16:16">
      <c r="P143" s="52"/>
    </row>
    <row r="144" spans="16:16">
      <c r="P144" s="52"/>
    </row>
    <row r="145" spans="16:16">
      <c r="P145" s="52"/>
    </row>
    <row r="146" spans="16:16">
      <c r="P146" s="52"/>
    </row>
    <row r="147" spans="16:16">
      <c r="P147" s="52"/>
    </row>
    <row r="148" spans="16:16">
      <c r="P148" s="52"/>
    </row>
    <row r="149" spans="16:16">
      <c r="P149" s="52"/>
    </row>
    <row r="150" spans="16:16">
      <c r="P150" s="52"/>
    </row>
    <row r="151" spans="16:16">
      <c r="P151" s="52"/>
    </row>
    <row r="152" spans="16:16">
      <c r="P152" s="52"/>
    </row>
    <row r="153" spans="16:16">
      <c r="P153" s="52"/>
    </row>
    <row r="154" spans="16:16">
      <c r="P154" s="52"/>
    </row>
    <row r="155" spans="16:16">
      <c r="P155" s="52"/>
    </row>
    <row r="156" spans="16:16">
      <c r="P156" s="52"/>
    </row>
    <row r="157" spans="16:16">
      <c r="P157" s="52"/>
    </row>
    <row r="158" spans="16:16">
      <c r="P158" s="52"/>
    </row>
    <row r="159" spans="16:16">
      <c r="P159" s="52"/>
    </row>
    <row r="160" spans="16:16">
      <c r="P160" s="52"/>
    </row>
    <row r="161" spans="16:16">
      <c r="P161" s="52"/>
    </row>
    <row r="162" spans="16:16">
      <c r="P162" s="52"/>
    </row>
    <row r="163" spans="16:16">
      <c r="P163" s="52"/>
    </row>
    <row r="164" spans="16:16">
      <c r="P164" s="52"/>
    </row>
    <row r="165" spans="16:16">
      <c r="P165" s="52"/>
    </row>
    <row r="166" spans="16:16">
      <c r="P166" s="52"/>
    </row>
    <row r="167" spans="16:16">
      <c r="P167" s="52"/>
    </row>
  </sheetData>
  <conditionalFormatting sqref="P7:P167">
    <cfRule type="containsErrors" dxfId="5" priority="1">
      <formula>ISERROR(P7)</formula>
    </cfRule>
  </conditionalFormatting>
  <pageMargins left="0.7" right="0.7" top="0.75" bottom="0.75" header="0.3" footer="0.3"/>
  <pageSetup paperSize="9" orientation="portrait" horizontalDpi="1200" verticalDpi="120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60"/>
  <sheetViews>
    <sheetView zoomScale="60" zoomScaleNormal="60" workbookViewId="0">
      <pane xSplit="3" ySplit="6" topLeftCell="E198" activePane="bottomRight" state="frozen"/>
      <selection activeCell="R81" sqref="R81"/>
      <selection pane="topRight" activeCell="R81" sqref="R81"/>
      <selection pane="bottomLeft" activeCell="R81" sqref="R81"/>
      <selection pane="bottomRight" activeCell="R81" sqref="R81"/>
    </sheetView>
  </sheetViews>
  <sheetFormatPr defaultColWidth="9" defaultRowHeight="12.75"/>
  <cols>
    <col min="1" max="2" width="9" style="84"/>
    <col min="3" max="3" width="3.25" style="84" customWidth="1"/>
    <col min="4" max="16384" width="9" style="84"/>
  </cols>
  <sheetData>
    <row r="1" spans="1:12" ht="15">
      <c r="A1" s="123" t="s">
        <v>106</v>
      </c>
    </row>
    <row r="2" spans="1:12" ht="14.25">
      <c r="A2" s="124" t="s">
        <v>138</v>
      </c>
    </row>
    <row r="3" spans="1:12" ht="14.25">
      <c r="A3" s="18" t="s">
        <v>144</v>
      </c>
    </row>
    <row r="4" spans="1:12" ht="14.25">
      <c r="A4" s="18"/>
    </row>
    <row r="5" spans="1:12" customFormat="1" ht="14.25">
      <c r="A5" s="7" t="s">
        <v>105</v>
      </c>
    </row>
    <row r="6" spans="1:12" s="97" customFormat="1" ht="38.25">
      <c r="A6" s="95"/>
      <c r="B6" s="96" t="s">
        <v>104</v>
      </c>
      <c r="E6" s="98" t="s">
        <v>80</v>
      </c>
      <c r="G6" s="98" t="s">
        <v>101</v>
      </c>
      <c r="H6" s="98" t="s">
        <v>63</v>
      </c>
      <c r="I6" s="98" t="s">
        <v>38</v>
      </c>
      <c r="J6" s="98" t="s">
        <v>102</v>
      </c>
      <c r="K6" s="98" t="s">
        <v>103</v>
      </c>
      <c r="L6" s="98" t="s">
        <v>69</v>
      </c>
    </row>
    <row r="7" spans="1:12" hidden="1">
      <c r="A7" s="85"/>
      <c r="B7" s="86"/>
      <c r="C7" s="87"/>
      <c r="E7" s="88"/>
      <c r="F7" s="88"/>
      <c r="G7" s="88"/>
      <c r="H7" s="88"/>
      <c r="I7" s="88"/>
      <c r="J7" s="88"/>
      <c r="K7" s="88"/>
      <c r="L7" s="88"/>
    </row>
    <row r="8" spans="1:12" hidden="1">
      <c r="A8" s="85"/>
      <c r="B8" s="89"/>
      <c r="C8" s="87"/>
      <c r="E8" s="88"/>
      <c r="F8" s="88"/>
      <c r="G8" s="88"/>
      <c r="H8" s="88"/>
      <c r="I8" s="88"/>
      <c r="J8" s="88"/>
      <c r="K8" s="88"/>
      <c r="L8" s="88"/>
    </row>
    <row r="9" spans="1:12" hidden="1">
      <c r="A9" s="85"/>
      <c r="B9" s="89"/>
      <c r="C9" s="87"/>
      <c r="E9" s="88"/>
      <c r="F9" s="88"/>
      <c r="G9" s="88"/>
      <c r="H9" s="88"/>
      <c r="I9" s="88"/>
      <c r="J9" s="88"/>
      <c r="K9" s="88"/>
      <c r="L9" s="88"/>
    </row>
    <row r="10" spans="1:12" hidden="1">
      <c r="A10" s="85"/>
      <c r="B10" s="89"/>
      <c r="C10" s="87"/>
      <c r="E10" s="88"/>
      <c r="F10" s="88"/>
      <c r="G10" s="88"/>
      <c r="H10" s="88"/>
      <c r="I10" s="88"/>
      <c r="J10" s="88"/>
      <c r="K10" s="88"/>
      <c r="L10" s="88"/>
    </row>
    <row r="11" spans="1:12" hidden="1">
      <c r="A11" s="85"/>
      <c r="B11" s="89"/>
      <c r="C11" s="87"/>
      <c r="E11" s="88"/>
      <c r="F11" s="88"/>
      <c r="G11" s="88"/>
      <c r="H11" s="88"/>
      <c r="I11" s="88"/>
      <c r="J11" s="88"/>
      <c r="K11" s="88"/>
      <c r="L11" s="88"/>
    </row>
    <row r="12" spans="1:12" hidden="1">
      <c r="A12" s="85"/>
      <c r="B12" s="89"/>
      <c r="C12" s="87"/>
      <c r="E12" s="88"/>
      <c r="F12" s="88"/>
      <c r="G12" s="88"/>
      <c r="H12" s="88"/>
      <c r="I12" s="88"/>
      <c r="J12" s="88"/>
      <c r="K12" s="88"/>
      <c r="L12" s="88"/>
    </row>
    <row r="13" spans="1:12" hidden="1">
      <c r="A13" s="85"/>
      <c r="B13" s="89"/>
      <c r="C13" s="87"/>
      <c r="E13" s="88"/>
      <c r="F13" s="88"/>
      <c r="G13" s="88"/>
      <c r="H13" s="88"/>
      <c r="I13" s="88"/>
      <c r="J13" s="88"/>
      <c r="K13" s="88"/>
      <c r="L13" s="88"/>
    </row>
    <row r="14" spans="1:12" hidden="1">
      <c r="A14" s="85"/>
      <c r="B14" s="89"/>
      <c r="C14" s="87"/>
      <c r="E14" s="88"/>
      <c r="F14" s="88"/>
      <c r="G14" s="88"/>
      <c r="H14" s="88"/>
      <c r="I14" s="88"/>
      <c r="J14" s="88"/>
      <c r="K14" s="88"/>
      <c r="L14" s="88"/>
    </row>
    <row r="15" spans="1:12" hidden="1">
      <c r="A15" s="85"/>
      <c r="B15" s="89"/>
      <c r="C15" s="87"/>
      <c r="E15" s="88"/>
      <c r="F15" s="88"/>
      <c r="G15" s="88"/>
      <c r="H15" s="88"/>
      <c r="I15" s="88"/>
      <c r="J15" s="88"/>
      <c r="K15" s="88"/>
      <c r="L15" s="88"/>
    </row>
    <row r="16" spans="1:12" hidden="1">
      <c r="A16" s="85"/>
      <c r="B16" s="89"/>
      <c r="C16" s="87"/>
      <c r="E16" s="88"/>
      <c r="F16" s="88"/>
      <c r="G16" s="88"/>
      <c r="H16" s="88"/>
      <c r="I16" s="88"/>
      <c r="J16" s="88"/>
      <c r="K16" s="88"/>
      <c r="L16" s="88"/>
    </row>
    <row r="17" spans="1:12" hidden="1">
      <c r="A17" s="85"/>
      <c r="B17" s="89"/>
      <c r="C17" s="87"/>
      <c r="E17" s="88"/>
      <c r="F17" s="88"/>
      <c r="G17" s="88"/>
      <c r="H17" s="88"/>
      <c r="I17" s="88"/>
      <c r="J17" s="88"/>
      <c r="K17" s="88"/>
      <c r="L17" s="88"/>
    </row>
    <row r="18" spans="1:12" hidden="1">
      <c r="A18" s="85"/>
      <c r="B18" s="89"/>
      <c r="C18" s="87"/>
      <c r="E18" s="88"/>
      <c r="F18" s="88"/>
      <c r="G18" s="88"/>
      <c r="H18" s="88"/>
      <c r="I18" s="88"/>
      <c r="J18" s="88"/>
      <c r="K18" s="88"/>
      <c r="L18" s="88"/>
    </row>
    <row r="19" spans="1:12" hidden="1">
      <c r="A19" s="85"/>
      <c r="B19" s="89"/>
      <c r="C19" s="87"/>
      <c r="E19" s="88"/>
      <c r="F19" s="88"/>
      <c r="G19" s="88"/>
      <c r="H19" s="88"/>
      <c r="I19" s="88"/>
      <c r="J19" s="88"/>
      <c r="K19" s="88"/>
      <c r="L19" s="88"/>
    </row>
    <row r="20" spans="1:12" hidden="1">
      <c r="A20" s="85"/>
      <c r="B20" s="89"/>
      <c r="C20" s="87"/>
      <c r="E20" s="88"/>
      <c r="F20" s="88"/>
      <c r="G20" s="88"/>
      <c r="H20" s="88"/>
      <c r="I20" s="88"/>
      <c r="J20" s="88"/>
      <c r="K20" s="88"/>
      <c r="L20" s="88"/>
    </row>
    <row r="21" spans="1:12" hidden="1">
      <c r="A21" s="85"/>
      <c r="B21" s="89"/>
      <c r="C21" s="87"/>
      <c r="E21" s="88"/>
      <c r="F21" s="88"/>
      <c r="G21" s="88"/>
      <c r="H21" s="88"/>
      <c r="I21" s="88"/>
      <c r="J21" s="88"/>
      <c r="K21" s="88"/>
      <c r="L21" s="88"/>
    </row>
    <row r="22" spans="1:12" hidden="1">
      <c r="A22" s="85"/>
      <c r="B22" s="89"/>
      <c r="C22" s="87"/>
      <c r="E22" s="88"/>
      <c r="F22" s="88"/>
      <c r="G22" s="88"/>
      <c r="H22" s="88"/>
      <c r="I22" s="88"/>
      <c r="J22" s="88"/>
      <c r="K22" s="88"/>
      <c r="L22" s="88"/>
    </row>
    <row r="23" spans="1:12" hidden="1">
      <c r="A23" s="85"/>
      <c r="B23" s="89"/>
      <c r="C23" s="87"/>
      <c r="E23" s="88"/>
      <c r="F23" s="88"/>
      <c r="G23" s="88"/>
      <c r="H23" s="88"/>
      <c r="I23" s="88"/>
      <c r="J23" s="88"/>
      <c r="K23" s="88"/>
      <c r="L23" s="88"/>
    </row>
    <row r="24" spans="1:12" hidden="1">
      <c r="A24" s="85"/>
      <c r="B24" s="89"/>
      <c r="C24" s="87"/>
      <c r="E24" s="88"/>
      <c r="F24" s="88"/>
      <c r="G24" s="88"/>
      <c r="H24" s="88"/>
      <c r="I24" s="88"/>
      <c r="J24" s="88"/>
      <c r="K24" s="88"/>
      <c r="L24" s="88"/>
    </row>
    <row r="25" spans="1:12" hidden="1">
      <c r="A25" s="85"/>
      <c r="B25" s="89"/>
      <c r="C25" s="87"/>
      <c r="E25" s="88"/>
      <c r="F25" s="88"/>
      <c r="G25" s="88"/>
      <c r="H25" s="88"/>
      <c r="I25" s="88"/>
      <c r="J25" s="88"/>
      <c r="K25" s="88"/>
      <c r="L25" s="88"/>
    </row>
    <row r="26" spans="1:12" hidden="1">
      <c r="A26" s="85"/>
      <c r="B26" s="89"/>
      <c r="C26" s="87"/>
      <c r="E26" s="88"/>
      <c r="F26" s="88"/>
      <c r="G26" s="88"/>
      <c r="H26" s="88"/>
      <c r="I26" s="88"/>
      <c r="J26" s="88"/>
      <c r="K26" s="88"/>
      <c r="L26" s="88"/>
    </row>
    <row r="27" spans="1:12" hidden="1">
      <c r="A27" s="85"/>
      <c r="B27" s="89"/>
      <c r="C27" s="87"/>
      <c r="E27" s="88"/>
      <c r="F27" s="88"/>
      <c r="G27" s="88"/>
      <c r="H27" s="88"/>
      <c r="I27" s="88"/>
      <c r="J27" s="88"/>
      <c r="K27" s="88"/>
      <c r="L27" s="88"/>
    </row>
    <row r="28" spans="1:12" hidden="1">
      <c r="A28" s="85"/>
      <c r="B28" s="89"/>
      <c r="C28" s="87"/>
      <c r="E28" s="88"/>
      <c r="F28" s="88"/>
      <c r="G28" s="88"/>
      <c r="H28" s="88"/>
      <c r="I28" s="88"/>
      <c r="J28" s="88"/>
      <c r="K28" s="88"/>
      <c r="L28" s="88"/>
    </row>
    <row r="29" spans="1:12" hidden="1">
      <c r="A29" s="85"/>
      <c r="B29" s="89"/>
      <c r="C29" s="87"/>
      <c r="E29" s="88"/>
      <c r="F29" s="88"/>
      <c r="G29" s="88"/>
      <c r="H29" s="88"/>
      <c r="I29" s="88"/>
      <c r="J29" s="88"/>
      <c r="K29" s="88"/>
      <c r="L29" s="88"/>
    </row>
    <row r="30" spans="1:12" hidden="1">
      <c r="A30" s="85"/>
      <c r="B30" s="89"/>
      <c r="C30" s="87"/>
      <c r="E30" s="88"/>
      <c r="F30" s="88"/>
      <c r="G30" s="88"/>
      <c r="H30" s="88"/>
      <c r="I30" s="88"/>
      <c r="J30" s="88"/>
      <c r="K30" s="88"/>
      <c r="L30" s="88"/>
    </row>
    <row r="31" spans="1:12" hidden="1">
      <c r="A31" s="90"/>
      <c r="B31" s="91"/>
      <c r="C31" s="87"/>
      <c r="E31" s="88"/>
      <c r="F31" s="88"/>
      <c r="G31" s="88"/>
      <c r="H31" s="88"/>
      <c r="I31" s="88"/>
      <c r="J31" s="88"/>
      <c r="K31" s="88"/>
      <c r="L31" s="88"/>
    </row>
    <row r="32" spans="1:12" hidden="1">
      <c r="A32" s="85"/>
      <c r="B32" s="89"/>
      <c r="C32" s="87"/>
      <c r="E32" s="88"/>
      <c r="F32" s="88"/>
      <c r="G32" s="88"/>
      <c r="H32" s="88"/>
      <c r="I32" s="88"/>
      <c r="J32" s="88"/>
      <c r="K32" s="88"/>
      <c r="L32" s="88"/>
    </row>
    <row r="33" spans="1:12" hidden="1">
      <c r="A33" s="85"/>
      <c r="B33" s="89"/>
      <c r="C33" s="87"/>
      <c r="E33" s="88"/>
      <c r="F33" s="88"/>
      <c r="G33" s="88"/>
      <c r="H33" s="88"/>
      <c r="I33" s="88"/>
      <c r="J33" s="88"/>
      <c r="K33" s="88"/>
      <c r="L33" s="88"/>
    </row>
    <row r="34" spans="1:12" hidden="1">
      <c r="A34" s="85"/>
      <c r="B34" s="89"/>
      <c r="C34" s="87"/>
      <c r="E34" s="88"/>
      <c r="F34" s="88"/>
      <c r="G34" s="88"/>
      <c r="H34" s="88"/>
      <c r="I34" s="88"/>
      <c r="J34" s="88"/>
      <c r="K34" s="88"/>
      <c r="L34" s="88"/>
    </row>
    <row r="35" spans="1:12" hidden="1">
      <c r="A35" s="85"/>
      <c r="B35" s="89"/>
      <c r="C35" s="87"/>
      <c r="E35" s="88"/>
      <c r="F35" s="88"/>
      <c r="G35" s="88"/>
      <c r="H35" s="88"/>
      <c r="I35" s="88"/>
      <c r="J35" s="88"/>
      <c r="K35" s="88"/>
      <c r="L35" s="88"/>
    </row>
    <row r="36" spans="1:12" hidden="1">
      <c r="A36" s="85"/>
      <c r="B36" s="89"/>
      <c r="C36" s="87"/>
      <c r="E36" s="88"/>
      <c r="F36" s="88"/>
      <c r="G36" s="88"/>
      <c r="H36" s="88"/>
      <c r="I36" s="88"/>
      <c r="J36" s="88"/>
      <c r="K36" s="88"/>
      <c r="L36" s="88"/>
    </row>
    <row r="37" spans="1:12" hidden="1">
      <c r="A37" s="85"/>
      <c r="B37" s="89"/>
      <c r="C37" s="87"/>
      <c r="E37" s="88"/>
      <c r="F37" s="88"/>
      <c r="G37" s="88"/>
      <c r="H37" s="88"/>
      <c r="I37" s="88"/>
      <c r="J37" s="88"/>
      <c r="K37" s="88"/>
      <c r="L37" s="88"/>
    </row>
    <row r="38" spans="1:12" hidden="1">
      <c r="A38" s="85"/>
      <c r="B38" s="89"/>
      <c r="C38" s="87"/>
      <c r="E38" s="88"/>
      <c r="F38" s="88"/>
      <c r="G38" s="88"/>
      <c r="H38" s="88"/>
      <c r="I38" s="88"/>
      <c r="J38" s="88"/>
      <c r="K38" s="88"/>
      <c r="L38" s="88"/>
    </row>
    <row r="39" spans="1:12" hidden="1">
      <c r="A39" s="85"/>
      <c r="B39" s="89"/>
      <c r="C39" s="87"/>
      <c r="E39" s="88"/>
      <c r="F39" s="88"/>
      <c r="G39" s="88"/>
      <c r="H39" s="88"/>
      <c r="I39" s="88"/>
      <c r="J39" s="88"/>
      <c r="K39" s="88"/>
      <c r="L39" s="88"/>
    </row>
    <row r="40" spans="1:12" hidden="1">
      <c r="A40" s="85"/>
      <c r="B40" s="89"/>
      <c r="C40" s="87"/>
      <c r="E40" s="88"/>
      <c r="F40" s="88"/>
      <c r="G40" s="88"/>
      <c r="H40" s="88"/>
      <c r="I40" s="88"/>
      <c r="J40" s="88"/>
      <c r="K40" s="88"/>
      <c r="L40" s="88"/>
    </row>
    <row r="41" spans="1:12" hidden="1">
      <c r="A41" s="85"/>
      <c r="B41" s="89"/>
      <c r="C41" s="87"/>
      <c r="E41" s="88"/>
      <c r="F41" s="88"/>
      <c r="G41" s="88"/>
      <c r="H41" s="88"/>
      <c r="I41" s="88"/>
      <c r="J41" s="88"/>
      <c r="K41" s="88"/>
      <c r="L41" s="88"/>
    </row>
    <row r="42" spans="1:12" hidden="1">
      <c r="A42" s="85"/>
      <c r="B42" s="89"/>
      <c r="C42" s="87"/>
      <c r="E42" s="88"/>
      <c r="F42" s="88"/>
      <c r="G42" s="88"/>
      <c r="H42" s="88"/>
      <c r="I42" s="88"/>
      <c r="J42" s="88"/>
      <c r="K42" s="88"/>
      <c r="L42" s="88"/>
    </row>
    <row r="43" spans="1:12" hidden="1">
      <c r="A43" s="85"/>
      <c r="B43" s="89"/>
      <c r="C43" s="87"/>
      <c r="E43" s="88"/>
      <c r="F43" s="88"/>
      <c r="G43" s="88"/>
      <c r="H43" s="88"/>
      <c r="I43" s="88"/>
      <c r="J43" s="88"/>
      <c r="K43" s="88"/>
      <c r="L43" s="88"/>
    </row>
    <row r="44" spans="1:12" hidden="1">
      <c r="A44" s="85"/>
      <c r="B44" s="89"/>
      <c r="C44" s="87"/>
      <c r="E44" s="88"/>
      <c r="F44" s="88"/>
      <c r="G44" s="88"/>
      <c r="H44" s="88"/>
      <c r="I44" s="88"/>
      <c r="J44" s="88"/>
      <c r="K44" s="88"/>
      <c r="L44" s="88"/>
    </row>
    <row r="45" spans="1:12" hidden="1">
      <c r="A45" s="85"/>
      <c r="B45" s="89"/>
      <c r="C45" s="87"/>
      <c r="E45" s="88"/>
      <c r="F45" s="88"/>
      <c r="G45" s="88"/>
      <c r="H45" s="88"/>
      <c r="I45" s="88"/>
      <c r="J45" s="88"/>
      <c r="K45" s="88"/>
      <c r="L45" s="88"/>
    </row>
    <row r="46" spans="1:12" hidden="1">
      <c r="A46" s="85"/>
      <c r="B46" s="89"/>
      <c r="C46" s="87"/>
      <c r="E46" s="88"/>
      <c r="F46" s="88"/>
      <c r="G46" s="88"/>
      <c r="H46" s="88"/>
      <c r="I46" s="88"/>
      <c r="J46" s="88"/>
      <c r="K46" s="88"/>
      <c r="L46" s="88"/>
    </row>
    <row r="47" spans="1:12" hidden="1">
      <c r="A47" s="85"/>
      <c r="B47" s="89"/>
      <c r="C47" s="87"/>
      <c r="E47" s="88"/>
      <c r="F47" s="88"/>
      <c r="G47" s="88"/>
      <c r="H47" s="88"/>
      <c r="I47" s="88"/>
      <c r="J47" s="88"/>
      <c r="K47" s="88"/>
      <c r="L47" s="88"/>
    </row>
    <row r="48" spans="1:12" hidden="1">
      <c r="A48" s="85"/>
      <c r="B48" s="89"/>
      <c r="C48" s="87"/>
      <c r="E48" s="88"/>
      <c r="F48" s="88"/>
      <c r="G48" s="88"/>
      <c r="H48" s="88"/>
      <c r="I48" s="88"/>
      <c r="J48" s="88"/>
      <c r="K48" s="88"/>
      <c r="L48" s="88"/>
    </row>
    <row r="49" spans="1:12" hidden="1">
      <c r="A49" s="85"/>
      <c r="B49" s="89"/>
      <c r="C49" s="87"/>
      <c r="E49" s="88"/>
      <c r="F49" s="88"/>
      <c r="G49" s="88"/>
      <c r="H49" s="88"/>
      <c r="I49" s="88"/>
      <c r="J49" s="88"/>
      <c r="K49" s="88"/>
      <c r="L49" s="88"/>
    </row>
    <row r="50" spans="1:12" hidden="1">
      <c r="A50" s="85"/>
      <c r="B50" s="89"/>
      <c r="C50" s="87"/>
      <c r="E50" s="88"/>
      <c r="F50" s="88"/>
      <c r="G50" s="88"/>
      <c r="H50" s="88"/>
      <c r="I50" s="88"/>
      <c r="J50" s="88"/>
      <c r="K50" s="88"/>
      <c r="L50" s="88"/>
    </row>
    <row r="51" spans="1:12" hidden="1">
      <c r="A51" s="85"/>
      <c r="B51" s="89"/>
      <c r="C51" s="87"/>
      <c r="E51" s="88"/>
      <c r="F51" s="88"/>
      <c r="G51" s="88"/>
      <c r="H51" s="88"/>
      <c r="I51" s="88"/>
      <c r="J51" s="88"/>
      <c r="K51" s="88"/>
      <c r="L51" s="88"/>
    </row>
    <row r="52" spans="1:12" hidden="1">
      <c r="A52" s="85"/>
      <c r="B52" s="89"/>
      <c r="C52" s="87"/>
      <c r="E52" s="88"/>
      <c r="F52" s="88"/>
      <c r="G52" s="88"/>
      <c r="H52" s="88"/>
      <c r="I52" s="88"/>
      <c r="J52" s="88"/>
      <c r="K52" s="88"/>
      <c r="L52" s="88"/>
    </row>
    <row r="53" spans="1:12" hidden="1">
      <c r="A53" s="85"/>
      <c r="B53" s="89"/>
      <c r="C53" s="87"/>
      <c r="E53" s="88"/>
      <c r="F53" s="88"/>
      <c r="G53" s="88"/>
      <c r="H53" s="88"/>
      <c r="I53" s="88"/>
      <c r="J53" s="88"/>
      <c r="K53" s="88"/>
      <c r="L53" s="88"/>
    </row>
    <row r="54" spans="1:12" hidden="1">
      <c r="A54" s="85"/>
      <c r="B54" s="89"/>
      <c r="C54" s="87"/>
      <c r="E54" s="88"/>
      <c r="F54" s="88"/>
      <c r="G54" s="88"/>
      <c r="H54" s="88"/>
      <c r="I54" s="88"/>
      <c r="J54" s="88"/>
      <c r="K54" s="88"/>
      <c r="L54" s="88"/>
    </row>
    <row r="55" spans="1:12" hidden="1">
      <c r="A55" s="85"/>
      <c r="B55" s="89"/>
      <c r="C55" s="87"/>
      <c r="E55" s="88"/>
      <c r="F55" s="88"/>
      <c r="G55" s="88"/>
      <c r="H55" s="88"/>
      <c r="I55" s="88"/>
      <c r="J55" s="88"/>
      <c r="K55" s="88"/>
      <c r="L55" s="88"/>
    </row>
    <row r="56" spans="1:12" hidden="1">
      <c r="A56" s="85"/>
      <c r="B56" s="89"/>
      <c r="C56" s="87"/>
      <c r="E56" s="88"/>
      <c r="F56" s="88"/>
      <c r="G56" s="88"/>
      <c r="H56" s="88"/>
      <c r="I56" s="88"/>
      <c r="J56" s="88"/>
      <c r="K56" s="88"/>
      <c r="L56" s="88"/>
    </row>
    <row r="57" spans="1:12" hidden="1">
      <c r="A57" s="85"/>
      <c r="B57" s="89"/>
      <c r="C57" s="87"/>
      <c r="E57" s="88"/>
      <c r="F57" s="88"/>
      <c r="G57" s="88"/>
      <c r="H57" s="88"/>
      <c r="I57" s="88"/>
      <c r="J57" s="88"/>
      <c r="K57" s="88"/>
      <c r="L57" s="88"/>
    </row>
    <row r="58" spans="1:12" hidden="1">
      <c r="A58" s="85"/>
      <c r="B58" s="89"/>
      <c r="C58" s="87"/>
      <c r="E58" s="88"/>
      <c r="F58" s="88"/>
      <c r="G58" s="88"/>
      <c r="H58" s="88"/>
      <c r="I58" s="88"/>
      <c r="J58" s="88"/>
      <c r="K58" s="88"/>
      <c r="L58" s="88"/>
    </row>
    <row r="59" spans="1:12" hidden="1">
      <c r="A59" s="85"/>
      <c r="B59" s="89"/>
      <c r="C59" s="87"/>
      <c r="E59" s="88"/>
      <c r="F59" s="88"/>
      <c r="G59" s="88"/>
      <c r="H59" s="88"/>
      <c r="I59" s="88"/>
      <c r="J59" s="88"/>
      <c r="K59" s="88"/>
      <c r="L59" s="88"/>
    </row>
    <row r="60" spans="1:12" hidden="1">
      <c r="A60" s="85"/>
      <c r="B60" s="89"/>
      <c r="C60" s="87"/>
      <c r="E60" s="88"/>
      <c r="F60" s="88"/>
      <c r="G60" s="88"/>
      <c r="H60" s="88"/>
      <c r="I60" s="88"/>
      <c r="J60" s="88"/>
      <c r="K60" s="88"/>
      <c r="L60" s="88"/>
    </row>
    <row r="61" spans="1:12" hidden="1">
      <c r="A61" s="85"/>
      <c r="B61" s="89"/>
      <c r="C61" s="87"/>
      <c r="E61" s="88"/>
      <c r="F61" s="88"/>
      <c r="G61" s="88"/>
      <c r="H61" s="88"/>
      <c r="I61" s="88"/>
      <c r="J61" s="88"/>
      <c r="K61" s="88"/>
      <c r="L61" s="88"/>
    </row>
    <row r="62" spans="1:12" hidden="1">
      <c r="A62" s="85"/>
      <c r="B62" s="89"/>
      <c r="C62" s="87"/>
      <c r="E62" s="88"/>
      <c r="F62" s="88"/>
      <c r="G62" s="88"/>
      <c r="H62" s="88"/>
      <c r="I62" s="88"/>
      <c r="J62" s="88"/>
      <c r="K62" s="88"/>
      <c r="L62" s="88"/>
    </row>
    <row r="63" spans="1:12" hidden="1">
      <c r="A63" s="85"/>
      <c r="B63" s="89"/>
      <c r="C63" s="87"/>
      <c r="E63" s="88"/>
      <c r="F63" s="88"/>
      <c r="G63" s="88"/>
      <c r="H63" s="88"/>
      <c r="I63" s="88"/>
      <c r="J63" s="88"/>
      <c r="K63" s="88"/>
      <c r="L63" s="88"/>
    </row>
    <row r="64" spans="1:12" hidden="1">
      <c r="A64" s="85"/>
      <c r="B64" s="89"/>
      <c r="C64" s="87"/>
      <c r="E64" s="88"/>
      <c r="F64" s="88"/>
      <c r="G64" s="88"/>
      <c r="H64" s="88"/>
      <c r="I64" s="88"/>
      <c r="J64" s="88"/>
      <c r="K64" s="88"/>
      <c r="L64" s="88"/>
    </row>
    <row r="65" spans="1:12" hidden="1">
      <c r="A65" s="85"/>
      <c r="B65" s="89"/>
      <c r="C65" s="87"/>
      <c r="E65" s="88"/>
      <c r="F65" s="88"/>
      <c r="G65" s="88"/>
      <c r="H65" s="88"/>
      <c r="I65" s="88"/>
      <c r="J65" s="88"/>
      <c r="K65" s="88"/>
      <c r="L65" s="88"/>
    </row>
    <row r="66" spans="1:12" hidden="1">
      <c r="A66" s="85"/>
      <c r="B66" s="89"/>
      <c r="C66" s="87"/>
      <c r="E66" s="88"/>
      <c r="F66" s="88"/>
      <c r="G66" s="88"/>
      <c r="H66" s="88"/>
      <c r="I66" s="88"/>
      <c r="J66" s="88"/>
      <c r="K66" s="88"/>
      <c r="L66" s="88"/>
    </row>
    <row r="67" spans="1:12" hidden="1">
      <c r="A67" s="85"/>
      <c r="B67" s="89"/>
      <c r="C67" s="87"/>
      <c r="E67" s="88"/>
      <c r="F67" s="88"/>
      <c r="G67" s="88"/>
      <c r="H67" s="88"/>
      <c r="I67" s="88"/>
      <c r="J67" s="88"/>
      <c r="K67" s="88"/>
      <c r="L67" s="88"/>
    </row>
    <row r="68" spans="1:12" hidden="1">
      <c r="A68" s="85"/>
      <c r="B68" s="89"/>
      <c r="C68" s="87"/>
      <c r="E68" s="88"/>
      <c r="F68" s="88"/>
      <c r="G68" s="88"/>
      <c r="H68" s="88"/>
      <c r="I68" s="88"/>
      <c r="J68" s="88"/>
      <c r="K68" s="88"/>
      <c r="L68" s="88"/>
    </row>
    <row r="69" spans="1:12" hidden="1">
      <c r="A69" s="85"/>
      <c r="B69" s="89"/>
      <c r="C69" s="87"/>
      <c r="E69" s="88"/>
      <c r="F69" s="88"/>
      <c r="G69" s="88"/>
      <c r="H69" s="88"/>
      <c r="I69" s="88"/>
      <c r="J69" s="88"/>
      <c r="K69" s="88"/>
      <c r="L69" s="88"/>
    </row>
    <row r="70" spans="1:12" hidden="1">
      <c r="A70" s="85"/>
      <c r="B70" s="89"/>
      <c r="C70" s="87"/>
      <c r="E70" s="88"/>
      <c r="F70" s="88"/>
      <c r="G70" s="88"/>
      <c r="H70" s="88"/>
      <c r="I70" s="88"/>
      <c r="J70" s="88"/>
      <c r="K70" s="88"/>
      <c r="L70" s="88"/>
    </row>
    <row r="71" spans="1:12" hidden="1">
      <c r="A71" s="85"/>
      <c r="B71" s="89"/>
      <c r="C71" s="87"/>
      <c r="E71" s="88"/>
      <c r="F71" s="88"/>
      <c r="G71" s="88"/>
      <c r="H71" s="88"/>
      <c r="I71" s="88"/>
      <c r="J71" s="88"/>
      <c r="K71" s="88"/>
      <c r="L71" s="88"/>
    </row>
    <row r="72" spans="1:12" hidden="1">
      <c r="A72" s="85"/>
      <c r="B72" s="89"/>
      <c r="C72" s="87"/>
      <c r="E72" s="88"/>
      <c r="F72" s="88"/>
      <c r="G72" s="88"/>
      <c r="H72" s="88"/>
      <c r="I72" s="88"/>
      <c r="J72" s="88"/>
      <c r="K72" s="88"/>
      <c r="L72" s="88"/>
    </row>
    <row r="73" spans="1:12" hidden="1">
      <c r="A73" s="85"/>
      <c r="B73" s="89"/>
      <c r="C73" s="87"/>
      <c r="E73" s="88"/>
      <c r="F73" s="88"/>
      <c r="G73" s="88"/>
      <c r="H73" s="88"/>
      <c r="I73" s="88"/>
      <c r="J73" s="88"/>
      <c r="K73" s="88"/>
      <c r="L73" s="88"/>
    </row>
    <row r="74" spans="1:12" hidden="1">
      <c r="A74" s="85"/>
      <c r="B74" s="89"/>
      <c r="C74" s="87"/>
      <c r="E74" s="88"/>
      <c r="F74" s="88"/>
      <c r="G74" s="88"/>
      <c r="H74" s="88"/>
      <c r="I74" s="88"/>
      <c r="J74" s="88"/>
      <c r="K74" s="88"/>
      <c r="L74" s="88"/>
    </row>
    <row r="75" spans="1:12" hidden="1">
      <c r="A75" s="85"/>
      <c r="B75" s="89"/>
      <c r="C75" s="87"/>
      <c r="E75" s="88"/>
      <c r="F75" s="88"/>
      <c r="G75" s="88"/>
      <c r="H75" s="88"/>
      <c r="I75" s="88"/>
      <c r="J75" s="88"/>
      <c r="K75" s="88"/>
      <c r="L75" s="88"/>
    </row>
    <row r="76" spans="1:12" hidden="1">
      <c r="A76" s="85"/>
      <c r="B76" s="89"/>
      <c r="C76" s="87"/>
      <c r="E76" s="88"/>
      <c r="F76" s="88"/>
      <c r="G76" s="88"/>
      <c r="H76" s="88"/>
      <c r="I76" s="88"/>
      <c r="J76" s="88"/>
      <c r="K76" s="88"/>
      <c r="L76" s="88"/>
    </row>
    <row r="77" spans="1:12" hidden="1">
      <c r="A77" s="85"/>
      <c r="B77" s="89"/>
      <c r="C77" s="87"/>
      <c r="E77" s="88"/>
      <c r="F77" s="88"/>
      <c r="G77" s="88"/>
      <c r="H77" s="88"/>
      <c r="I77" s="88"/>
      <c r="J77" s="88"/>
      <c r="K77" s="88"/>
      <c r="L77" s="88"/>
    </row>
    <row r="78" spans="1:12" hidden="1">
      <c r="A78" s="85"/>
      <c r="B78" s="89"/>
      <c r="C78" s="87"/>
      <c r="E78" s="88"/>
      <c r="F78" s="88"/>
      <c r="G78" s="88"/>
      <c r="H78" s="88"/>
      <c r="I78" s="88"/>
      <c r="J78" s="88"/>
      <c r="K78" s="88"/>
      <c r="L78" s="88"/>
    </row>
    <row r="79" spans="1:12" hidden="1">
      <c r="A79" s="85"/>
      <c r="B79" s="89"/>
      <c r="C79" s="87"/>
      <c r="E79" s="88"/>
      <c r="F79" s="88"/>
      <c r="G79" s="88"/>
      <c r="H79" s="88"/>
      <c r="I79" s="88"/>
      <c r="J79" s="88"/>
      <c r="K79" s="88"/>
      <c r="L79" s="88"/>
    </row>
    <row r="80" spans="1:12" hidden="1">
      <c r="A80" s="85"/>
      <c r="B80" s="89"/>
      <c r="C80" s="87"/>
      <c r="E80" s="88"/>
      <c r="F80" s="88"/>
      <c r="G80" s="88"/>
      <c r="H80" s="88"/>
      <c r="I80" s="88"/>
      <c r="J80" s="88"/>
      <c r="K80" s="88"/>
      <c r="L80" s="88"/>
    </row>
    <row r="81" spans="1:12" hidden="1">
      <c r="A81" s="85"/>
      <c r="B81" s="89"/>
      <c r="C81" s="87"/>
      <c r="E81" s="88"/>
      <c r="F81" s="88"/>
      <c r="G81" s="88"/>
      <c r="H81" s="88"/>
      <c r="I81" s="88"/>
      <c r="J81" s="88"/>
      <c r="K81" s="88"/>
      <c r="L81" s="88"/>
    </row>
    <row r="82" spans="1:12" hidden="1">
      <c r="A82" s="85"/>
      <c r="B82" s="89"/>
      <c r="C82" s="87"/>
      <c r="E82" s="88"/>
      <c r="F82" s="88"/>
      <c r="G82" s="88"/>
      <c r="H82" s="88"/>
      <c r="I82" s="88"/>
      <c r="J82" s="88"/>
      <c r="K82" s="88"/>
      <c r="L82" s="88"/>
    </row>
    <row r="83" spans="1:12" hidden="1">
      <c r="A83" s="85"/>
      <c r="B83" s="89"/>
      <c r="C83" s="87"/>
      <c r="E83" s="88"/>
      <c r="F83" s="88"/>
      <c r="G83" s="88"/>
      <c r="H83" s="88"/>
      <c r="I83" s="88"/>
      <c r="J83" s="88"/>
      <c r="K83" s="88"/>
      <c r="L83" s="88"/>
    </row>
    <row r="84" spans="1:12" hidden="1">
      <c r="A84" s="85"/>
      <c r="B84" s="89"/>
      <c r="C84" s="87"/>
      <c r="E84" s="88"/>
      <c r="F84" s="88"/>
      <c r="G84" s="88"/>
      <c r="H84" s="88"/>
      <c r="I84" s="88"/>
      <c r="J84" s="88"/>
      <c r="K84" s="88"/>
      <c r="L84" s="88"/>
    </row>
    <row r="85" spans="1:12" hidden="1">
      <c r="A85" s="85"/>
      <c r="B85" s="89"/>
      <c r="C85" s="87"/>
      <c r="E85" s="88"/>
      <c r="F85" s="88"/>
      <c r="G85" s="88"/>
      <c r="H85" s="88"/>
      <c r="I85" s="88"/>
      <c r="J85" s="88"/>
      <c r="K85" s="88"/>
      <c r="L85" s="88"/>
    </row>
    <row r="86" spans="1:12" hidden="1">
      <c r="A86" s="85"/>
      <c r="B86" s="89"/>
      <c r="C86" s="87"/>
      <c r="E86" s="88"/>
      <c r="F86" s="88"/>
      <c r="G86" s="88"/>
      <c r="H86" s="88"/>
      <c r="I86" s="88"/>
      <c r="J86" s="88"/>
      <c r="K86" s="88"/>
      <c r="L86" s="88"/>
    </row>
    <row r="87" spans="1:12" hidden="1">
      <c r="A87" s="85"/>
      <c r="B87" s="89"/>
      <c r="C87" s="87"/>
      <c r="E87" s="88"/>
      <c r="F87" s="88"/>
      <c r="G87" s="88"/>
      <c r="H87" s="88"/>
      <c r="I87" s="88"/>
      <c r="J87" s="88"/>
      <c r="K87" s="88"/>
      <c r="L87" s="88"/>
    </row>
    <row r="88" spans="1:12" hidden="1">
      <c r="A88" s="85"/>
      <c r="B88" s="89"/>
      <c r="C88" s="87"/>
      <c r="E88" s="88"/>
      <c r="F88" s="88"/>
      <c r="G88" s="88"/>
      <c r="H88" s="88"/>
      <c r="I88" s="88"/>
      <c r="J88" s="88"/>
      <c r="K88" s="88"/>
      <c r="L88" s="88"/>
    </row>
    <row r="89" spans="1:12" hidden="1">
      <c r="A89" s="85"/>
      <c r="B89" s="89"/>
      <c r="C89" s="87"/>
      <c r="E89" s="88"/>
      <c r="F89" s="88"/>
      <c r="G89" s="88"/>
      <c r="H89" s="88"/>
      <c r="I89" s="88"/>
      <c r="J89" s="88"/>
      <c r="K89" s="88"/>
      <c r="L89" s="88"/>
    </row>
    <row r="90" spans="1:12" hidden="1">
      <c r="A90" s="85"/>
      <c r="B90" s="89"/>
      <c r="C90" s="87"/>
      <c r="E90" s="88"/>
      <c r="F90" s="88"/>
      <c r="G90" s="88"/>
      <c r="H90" s="88"/>
      <c r="I90" s="88"/>
      <c r="J90" s="88"/>
      <c r="K90" s="88"/>
      <c r="L90" s="88"/>
    </row>
    <row r="91" spans="1:12" hidden="1">
      <c r="A91" s="85"/>
      <c r="B91" s="89"/>
      <c r="C91" s="87"/>
      <c r="E91" s="88"/>
      <c r="F91" s="88"/>
      <c r="G91" s="88"/>
      <c r="H91" s="88"/>
      <c r="I91" s="88"/>
      <c r="J91" s="88"/>
      <c r="K91" s="88"/>
      <c r="L91" s="88"/>
    </row>
    <row r="92" spans="1:12" hidden="1">
      <c r="A92" s="85"/>
      <c r="B92" s="89"/>
      <c r="C92" s="87"/>
      <c r="E92" s="88"/>
      <c r="F92" s="88"/>
      <c r="G92" s="88"/>
      <c r="H92" s="88"/>
      <c r="I92" s="88"/>
      <c r="J92" s="88"/>
      <c r="K92" s="88"/>
      <c r="L92" s="88"/>
    </row>
    <row r="93" spans="1:12" hidden="1">
      <c r="A93" s="85"/>
      <c r="B93" s="89"/>
      <c r="C93" s="87"/>
      <c r="E93" s="88"/>
      <c r="F93" s="88"/>
      <c r="G93" s="88"/>
      <c r="H93" s="88"/>
      <c r="I93" s="88"/>
      <c r="J93" s="88"/>
      <c r="K93" s="88"/>
      <c r="L93" s="88"/>
    </row>
    <row r="94" spans="1:12" hidden="1">
      <c r="A94" s="85"/>
      <c r="B94" s="89"/>
      <c r="C94" s="87"/>
      <c r="E94" s="88"/>
      <c r="F94" s="88"/>
      <c r="G94" s="88"/>
      <c r="H94" s="88"/>
      <c r="I94" s="88"/>
      <c r="J94" s="88"/>
      <c r="K94" s="88"/>
      <c r="L94" s="88"/>
    </row>
    <row r="95" spans="1:12" hidden="1">
      <c r="A95" s="85"/>
      <c r="B95" s="89"/>
      <c r="C95" s="87"/>
      <c r="E95" s="88"/>
      <c r="F95" s="88"/>
      <c r="G95" s="88"/>
      <c r="H95" s="88"/>
      <c r="I95" s="88"/>
      <c r="J95" s="88"/>
      <c r="K95" s="88"/>
      <c r="L95" s="88"/>
    </row>
    <row r="96" spans="1:12" hidden="1">
      <c r="A96" s="85"/>
      <c r="B96" s="89"/>
      <c r="C96" s="87"/>
      <c r="E96" s="88"/>
      <c r="F96" s="88"/>
      <c r="G96" s="88"/>
      <c r="H96" s="88"/>
      <c r="I96" s="88"/>
      <c r="J96" s="88"/>
      <c r="K96" s="88"/>
      <c r="L96" s="88"/>
    </row>
    <row r="97" spans="1:12" hidden="1">
      <c r="A97" s="85"/>
      <c r="B97" s="89"/>
      <c r="C97" s="87"/>
      <c r="E97" s="88"/>
      <c r="F97" s="88"/>
      <c r="G97" s="88"/>
      <c r="H97" s="88"/>
      <c r="I97" s="88"/>
      <c r="J97" s="88"/>
      <c r="K97" s="88"/>
      <c r="L97" s="88"/>
    </row>
    <row r="98" spans="1:12" hidden="1">
      <c r="A98" s="85"/>
      <c r="B98" s="89"/>
      <c r="C98" s="87"/>
      <c r="E98" s="88"/>
      <c r="F98" s="88"/>
      <c r="G98" s="88"/>
      <c r="H98" s="88"/>
      <c r="I98" s="88"/>
      <c r="J98" s="88"/>
      <c r="K98" s="88"/>
      <c r="L98" s="88"/>
    </row>
    <row r="99" spans="1:12" hidden="1">
      <c r="A99" s="85"/>
      <c r="B99" s="89"/>
      <c r="C99" s="87"/>
      <c r="E99" s="88"/>
      <c r="F99" s="88"/>
      <c r="G99" s="88"/>
      <c r="H99" s="88"/>
      <c r="I99" s="88"/>
      <c r="J99" s="88"/>
      <c r="K99" s="88"/>
      <c r="L99" s="88"/>
    </row>
    <row r="100" spans="1:12" hidden="1">
      <c r="A100" s="85"/>
      <c r="B100" s="89"/>
      <c r="C100" s="87"/>
      <c r="E100" s="88"/>
      <c r="F100" s="88"/>
      <c r="G100" s="88"/>
      <c r="H100" s="88"/>
      <c r="I100" s="88"/>
      <c r="J100" s="88"/>
      <c r="K100" s="88"/>
      <c r="L100" s="88"/>
    </row>
    <row r="101" spans="1:12" hidden="1">
      <c r="A101" s="85"/>
      <c r="B101" s="89"/>
      <c r="C101" s="87"/>
      <c r="E101" s="88"/>
      <c r="F101" s="88"/>
      <c r="G101" s="88"/>
      <c r="H101" s="88"/>
      <c r="I101" s="88"/>
      <c r="J101" s="88"/>
      <c r="K101" s="88"/>
      <c r="L101" s="88"/>
    </row>
    <row r="102" spans="1:12" hidden="1">
      <c r="A102" s="85"/>
      <c r="B102" s="89"/>
      <c r="C102" s="87"/>
      <c r="E102" s="88"/>
      <c r="F102" s="88"/>
      <c r="G102" s="88"/>
      <c r="H102" s="88"/>
      <c r="I102" s="88"/>
      <c r="J102" s="88"/>
      <c r="K102" s="88"/>
      <c r="L102" s="88"/>
    </row>
    <row r="103" spans="1:12" hidden="1">
      <c r="A103" s="85"/>
      <c r="B103" s="89"/>
      <c r="C103" s="87"/>
      <c r="E103" s="88"/>
      <c r="F103" s="88"/>
      <c r="G103" s="88"/>
      <c r="H103" s="88"/>
      <c r="I103" s="88"/>
      <c r="J103" s="88"/>
      <c r="K103" s="88"/>
      <c r="L103" s="88"/>
    </row>
    <row r="104" spans="1:12" hidden="1">
      <c r="A104" s="85"/>
      <c r="B104" s="89"/>
      <c r="C104" s="87"/>
      <c r="E104" s="88"/>
      <c r="F104" s="88"/>
      <c r="G104" s="88"/>
      <c r="H104" s="88"/>
      <c r="I104" s="88"/>
      <c r="J104" s="88"/>
      <c r="K104" s="88"/>
      <c r="L104" s="88"/>
    </row>
    <row r="105" spans="1:12" hidden="1">
      <c r="A105" s="85"/>
      <c r="B105" s="89"/>
      <c r="C105" s="87"/>
      <c r="E105" s="88"/>
      <c r="F105" s="88"/>
      <c r="G105" s="88"/>
      <c r="H105" s="88"/>
      <c r="I105" s="88"/>
      <c r="J105" s="88"/>
      <c r="K105" s="88"/>
      <c r="L105" s="88"/>
    </row>
    <row r="106" spans="1:12" hidden="1">
      <c r="A106" s="85"/>
      <c r="B106" s="89"/>
      <c r="C106" s="87"/>
      <c r="E106" s="88"/>
      <c r="F106" s="88"/>
      <c r="G106" s="88"/>
      <c r="H106" s="88"/>
      <c r="I106" s="88"/>
      <c r="J106" s="88"/>
      <c r="K106" s="88"/>
      <c r="L106" s="88"/>
    </row>
    <row r="107" spans="1:12" hidden="1">
      <c r="A107" s="85"/>
      <c r="B107" s="89"/>
      <c r="C107" s="87"/>
      <c r="E107" s="88"/>
      <c r="F107" s="88"/>
      <c r="G107" s="88"/>
      <c r="H107" s="88"/>
      <c r="I107" s="88"/>
      <c r="J107" s="88"/>
      <c r="K107" s="88"/>
      <c r="L107" s="88"/>
    </row>
    <row r="108" spans="1:12" hidden="1">
      <c r="A108" s="85"/>
      <c r="B108" s="89"/>
      <c r="C108" s="87"/>
      <c r="E108" s="88"/>
      <c r="F108" s="88"/>
      <c r="G108" s="88"/>
      <c r="H108" s="88"/>
      <c r="I108" s="88"/>
      <c r="J108" s="88"/>
      <c r="K108" s="88"/>
      <c r="L108" s="88"/>
    </row>
    <row r="109" spans="1:12" hidden="1">
      <c r="A109" s="85"/>
      <c r="B109" s="89"/>
      <c r="C109" s="87"/>
      <c r="E109" s="88"/>
      <c r="F109" s="88"/>
      <c r="G109" s="88"/>
      <c r="H109" s="88"/>
      <c r="I109" s="88"/>
      <c r="J109" s="88"/>
      <c r="K109" s="88"/>
      <c r="L109" s="88"/>
    </row>
    <row r="110" spans="1:12" hidden="1">
      <c r="A110" s="85"/>
      <c r="B110" s="89"/>
      <c r="C110" s="87"/>
      <c r="E110" s="88"/>
      <c r="F110" s="88"/>
      <c r="G110" s="88"/>
      <c r="H110" s="88"/>
      <c r="I110" s="88"/>
      <c r="J110" s="88"/>
      <c r="K110" s="88"/>
      <c r="L110" s="88"/>
    </row>
    <row r="111" spans="1:12" hidden="1">
      <c r="A111" s="85"/>
      <c r="B111" s="89"/>
      <c r="C111" s="87"/>
      <c r="E111" s="88"/>
      <c r="F111" s="88"/>
      <c r="G111" s="88"/>
      <c r="H111" s="88"/>
      <c r="I111" s="88"/>
      <c r="J111" s="88"/>
      <c r="K111" s="88"/>
      <c r="L111" s="88"/>
    </row>
    <row r="112" spans="1:12" hidden="1">
      <c r="A112" s="85"/>
      <c r="B112" s="89"/>
      <c r="C112" s="87"/>
      <c r="E112" s="88"/>
      <c r="F112" s="88"/>
      <c r="G112" s="88"/>
      <c r="H112" s="88"/>
      <c r="I112" s="88"/>
      <c r="J112" s="88"/>
      <c r="K112" s="88"/>
      <c r="L112" s="88"/>
    </row>
    <row r="113" spans="1:12" hidden="1">
      <c r="A113" s="85"/>
      <c r="B113" s="89"/>
      <c r="C113" s="87"/>
      <c r="E113" s="88"/>
      <c r="F113" s="88"/>
      <c r="G113" s="88"/>
      <c r="H113" s="88"/>
      <c r="I113" s="88"/>
      <c r="J113" s="88"/>
      <c r="K113" s="88"/>
      <c r="L113" s="88"/>
    </row>
    <row r="114" spans="1:12" hidden="1">
      <c r="A114" s="85"/>
      <c r="B114" s="89"/>
      <c r="C114" s="87"/>
      <c r="E114" s="88"/>
      <c r="F114" s="88"/>
      <c r="G114" s="88"/>
      <c r="H114" s="88"/>
      <c r="I114" s="88"/>
      <c r="J114" s="88"/>
      <c r="K114" s="88"/>
      <c r="L114" s="88"/>
    </row>
    <row r="115" spans="1:12" hidden="1">
      <c r="A115" s="85"/>
      <c r="B115" s="89"/>
      <c r="C115" s="87"/>
      <c r="E115" s="88"/>
      <c r="F115" s="88"/>
      <c r="G115" s="88"/>
      <c r="H115" s="88"/>
      <c r="I115" s="88"/>
      <c r="J115" s="88"/>
      <c r="K115" s="88"/>
      <c r="L115" s="88"/>
    </row>
    <row r="116" spans="1:12" hidden="1">
      <c r="A116" s="85"/>
      <c r="B116" s="89"/>
      <c r="C116" s="87"/>
      <c r="E116" s="88"/>
      <c r="F116" s="88"/>
      <c r="G116" s="88"/>
      <c r="H116" s="88"/>
      <c r="I116" s="88"/>
      <c r="J116" s="88"/>
      <c r="K116" s="88"/>
      <c r="L116" s="88"/>
    </row>
    <row r="117" spans="1:12" hidden="1">
      <c r="A117" s="85"/>
      <c r="B117" s="89"/>
      <c r="C117" s="87"/>
      <c r="E117" s="88"/>
      <c r="F117" s="88"/>
      <c r="G117" s="88"/>
      <c r="H117" s="88"/>
      <c r="I117" s="88"/>
      <c r="J117" s="88"/>
      <c r="K117" s="88"/>
      <c r="L117" s="88"/>
    </row>
    <row r="118" spans="1:12" hidden="1">
      <c r="A118" s="85"/>
      <c r="B118" s="89"/>
      <c r="C118" s="87"/>
      <c r="E118" s="88"/>
      <c r="F118" s="88"/>
      <c r="G118" s="88"/>
      <c r="H118" s="88"/>
      <c r="I118" s="88"/>
      <c r="J118" s="88"/>
      <c r="K118" s="88"/>
      <c r="L118" s="88"/>
    </row>
    <row r="119" spans="1:12" hidden="1">
      <c r="A119" s="85"/>
      <c r="B119" s="89"/>
      <c r="C119" s="87"/>
      <c r="E119" s="88"/>
      <c r="F119" s="88"/>
      <c r="G119" s="88"/>
      <c r="H119" s="88"/>
      <c r="I119" s="88"/>
      <c r="J119" s="88"/>
      <c r="K119" s="88"/>
      <c r="L119" s="88"/>
    </row>
    <row r="120" spans="1:12" hidden="1">
      <c r="A120" s="85"/>
      <c r="B120" s="89"/>
      <c r="C120" s="87"/>
      <c r="E120" s="88"/>
      <c r="F120" s="88"/>
      <c r="G120" s="88"/>
      <c r="H120" s="88"/>
      <c r="I120" s="88"/>
      <c r="J120" s="88"/>
      <c r="K120" s="88"/>
      <c r="L120" s="88"/>
    </row>
    <row r="121" spans="1:12" hidden="1">
      <c r="A121" s="85"/>
      <c r="B121" s="89"/>
      <c r="C121" s="87"/>
      <c r="E121" s="88"/>
      <c r="F121" s="88"/>
      <c r="G121" s="88"/>
      <c r="H121" s="88"/>
      <c r="I121" s="88"/>
      <c r="J121" s="88"/>
      <c r="K121" s="88"/>
      <c r="L121" s="88"/>
    </row>
    <row r="122" spans="1:12" hidden="1">
      <c r="A122" s="85"/>
      <c r="B122" s="89"/>
      <c r="C122" s="87"/>
      <c r="E122" s="88"/>
      <c r="F122" s="88"/>
      <c r="G122" s="88"/>
      <c r="H122" s="88"/>
      <c r="I122" s="88"/>
      <c r="J122" s="88"/>
      <c r="K122" s="88"/>
      <c r="L122" s="88"/>
    </row>
    <row r="123" spans="1:12" hidden="1">
      <c r="A123" s="85"/>
      <c r="B123" s="89"/>
      <c r="C123" s="87"/>
      <c r="E123" s="88"/>
      <c r="F123" s="88"/>
      <c r="G123" s="88"/>
      <c r="H123" s="88"/>
      <c r="I123" s="88"/>
      <c r="J123" s="88"/>
      <c r="K123" s="88"/>
      <c r="L123" s="88"/>
    </row>
    <row r="124" spans="1:12" hidden="1">
      <c r="A124" s="85"/>
      <c r="B124" s="89"/>
      <c r="C124" s="87"/>
      <c r="E124" s="88"/>
      <c r="F124" s="88"/>
      <c r="G124" s="88"/>
      <c r="H124" s="88"/>
      <c r="I124" s="88"/>
      <c r="J124" s="88"/>
      <c r="K124" s="88"/>
      <c r="L124" s="88"/>
    </row>
    <row r="125" spans="1:12" hidden="1">
      <c r="A125" s="85"/>
      <c r="B125" s="89"/>
      <c r="C125" s="87"/>
      <c r="E125" s="88"/>
      <c r="F125" s="88"/>
      <c r="G125" s="88"/>
      <c r="H125" s="88"/>
      <c r="I125" s="88"/>
      <c r="J125" s="88"/>
      <c r="K125" s="88"/>
      <c r="L125" s="88"/>
    </row>
    <row r="126" spans="1:12" hidden="1">
      <c r="A126" s="85"/>
      <c r="B126" s="89"/>
      <c r="C126" s="87"/>
      <c r="E126" s="88"/>
      <c r="F126" s="88"/>
      <c r="G126" s="88"/>
      <c r="H126" s="88"/>
      <c r="I126" s="88"/>
      <c r="J126" s="88"/>
      <c r="K126" s="88"/>
      <c r="L126" s="88"/>
    </row>
    <row r="127" spans="1:12" hidden="1">
      <c r="A127" s="90"/>
      <c r="B127" s="91"/>
      <c r="C127" s="87"/>
      <c r="E127" s="88"/>
      <c r="F127" s="88"/>
      <c r="G127" s="88"/>
      <c r="H127" s="88"/>
      <c r="I127" s="88"/>
      <c r="J127" s="88"/>
      <c r="K127" s="88"/>
      <c r="L127" s="88"/>
    </row>
    <row r="128" spans="1:12" hidden="1">
      <c r="A128" s="85"/>
      <c r="B128" s="89"/>
      <c r="C128" s="87"/>
      <c r="E128" s="88"/>
      <c r="F128" s="88"/>
      <c r="G128" s="88"/>
      <c r="H128" s="88"/>
      <c r="I128" s="88"/>
      <c r="J128" s="88"/>
      <c r="K128" s="88"/>
      <c r="L128" s="88"/>
    </row>
    <row r="129" spans="1:12" hidden="1">
      <c r="A129" s="85"/>
      <c r="B129" s="89"/>
      <c r="C129" s="87"/>
      <c r="E129" s="88"/>
      <c r="F129" s="88"/>
      <c r="G129" s="88"/>
      <c r="H129" s="88"/>
      <c r="I129" s="88"/>
      <c r="J129" s="88"/>
      <c r="K129" s="88"/>
      <c r="L129" s="88"/>
    </row>
    <row r="130" spans="1:12" hidden="1">
      <c r="A130" s="85"/>
      <c r="B130" s="89"/>
      <c r="C130" s="87"/>
      <c r="E130" s="88"/>
      <c r="F130" s="88"/>
      <c r="G130" s="88"/>
      <c r="H130" s="88"/>
      <c r="I130" s="88"/>
      <c r="J130" s="88"/>
      <c r="K130" s="88"/>
      <c r="L130" s="88"/>
    </row>
    <row r="131" spans="1:12" hidden="1">
      <c r="A131" s="85"/>
      <c r="B131" s="89"/>
      <c r="C131" s="87"/>
      <c r="E131" s="88"/>
      <c r="F131" s="88"/>
      <c r="G131" s="88"/>
      <c r="H131" s="88"/>
      <c r="I131" s="88"/>
      <c r="J131" s="88"/>
      <c r="K131" s="88"/>
      <c r="L131" s="88"/>
    </row>
    <row r="132" spans="1:12" hidden="1">
      <c r="A132" s="85"/>
      <c r="B132" s="89"/>
      <c r="C132" s="87"/>
      <c r="E132" s="88"/>
      <c r="F132" s="88"/>
      <c r="G132" s="88"/>
      <c r="H132" s="88"/>
      <c r="I132" s="88"/>
      <c r="J132" s="88"/>
      <c r="K132" s="88"/>
      <c r="L132" s="88"/>
    </row>
    <row r="133" spans="1:12" hidden="1">
      <c r="A133" s="85"/>
      <c r="B133" s="89"/>
      <c r="C133" s="87"/>
      <c r="E133" s="88"/>
      <c r="F133" s="88"/>
      <c r="G133" s="88"/>
      <c r="H133" s="88"/>
      <c r="I133" s="88"/>
      <c r="J133" s="88"/>
      <c r="K133" s="88"/>
      <c r="L133" s="88"/>
    </row>
    <row r="134" spans="1:12" hidden="1">
      <c r="A134" s="85"/>
      <c r="B134" s="89"/>
      <c r="C134" s="87"/>
      <c r="E134" s="88"/>
      <c r="F134" s="88"/>
      <c r="G134" s="88"/>
      <c r="H134" s="88"/>
      <c r="I134" s="88"/>
      <c r="J134" s="88"/>
      <c r="K134" s="88"/>
      <c r="L134" s="88"/>
    </row>
    <row r="135" spans="1:12" hidden="1">
      <c r="A135" s="85"/>
      <c r="B135" s="89"/>
      <c r="C135" s="87"/>
      <c r="E135" s="88"/>
      <c r="F135" s="88"/>
      <c r="G135" s="88"/>
      <c r="H135" s="88"/>
      <c r="I135" s="88"/>
      <c r="J135" s="88"/>
      <c r="K135" s="88"/>
      <c r="L135" s="88"/>
    </row>
    <row r="136" spans="1:12" hidden="1">
      <c r="A136" s="85"/>
      <c r="B136" s="89"/>
      <c r="C136" s="87"/>
      <c r="E136" s="88"/>
      <c r="F136" s="88"/>
      <c r="G136" s="88"/>
      <c r="H136" s="88"/>
      <c r="I136" s="88"/>
      <c r="J136" s="88"/>
      <c r="K136" s="88"/>
      <c r="L136" s="88"/>
    </row>
    <row r="137" spans="1:12" hidden="1">
      <c r="A137" s="85"/>
      <c r="B137" s="89"/>
      <c r="C137" s="87"/>
      <c r="E137" s="88"/>
      <c r="F137" s="88"/>
      <c r="G137" s="88"/>
      <c r="H137" s="88"/>
      <c r="I137" s="88"/>
      <c r="J137" s="88"/>
      <c r="K137" s="88"/>
      <c r="L137" s="88"/>
    </row>
    <row r="138" spans="1:12" hidden="1">
      <c r="A138" s="85"/>
      <c r="B138" s="89"/>
      <c r="C138" s="87"/>
      <c r="E138" s="88"/>
      <c r="F138" s="88"/>
      <c r="G138" s="88"/>
      <c r="H138" s="88"/>
      <c r="I138" s="88"/>
      <c r="J138" s="88"/>
      <c r="K138" s="88"/>
      <c r="L138" s="88"/>
    </row>
    <row r="139" spans="1:12" hidden="1">
      <c r="A139" s="85"/>
      <c r="B139" s="89"/>
      <c r="C139" s="87"/>
      <c r="E139" s="88"/>
      <c r="F139" s="88"/>
      <c r="G139" s="88"/>
      <c r="H139" s="88"/>
      <c r="I139" s="88"/>
      <c r="J139" s="88"/>
      <c r="K139" s="88"/>
      <c r="L139" s="88"/>
    </row>
    <row r="140" spans="1:12" hidden="1">
      <c r="A140" s="85"/>
      <c r="B140" s="89"/>
      <c r="C140" s="87"/>
      <c r="E140" s="88"/>
      <c r="F140" s="88"/>
      <c r="G140" s="88"/>
      <c r="H140" s="88"/>
      <c r="I140" s="88"/>
      <c r="J140" s="88"/>
      <c r="K140" s="88"/>
      <c r="L140" s="88"/>
    </row>
    <row r="141" spans="1:12" hidden="1">
      <c r="A141" s="85"/>
      <c r="B141" s="89"/>
      <c r="C141" s="87"/>
      <c r="E141" s="88"/>
      <c r="F141" s="88"/>
      <c r="G141" s="88"/>
      <c r="H141" s="88"/>
      <c r="I141" s="88"/>
      <c r="J141" s="88"/>
      <c r="K141" s="88"/>
      <c r="L141" s="88"/>
    </row>
    <row r="142" spans="1:12" hidden="1">
      <c r="A142" s="85"/>
      <c r="B142" s="89"/>
      <c r="C142" s="87"/>
      <c r="E142" s="88"/>
      <c r="F142" s="88"/>
      <c r="G142" s="88"/>
      <c r="H142" s="88"/>
      <c r="I142" s="88"/>
      <c r="J142" s="88"/>
      <c r="K142" s="88"/>
      <c r="L142" s="88"/>
    </row>
    <row r="143" spans="1:12" hidden="1">
      <c r="A143" s="85"/>
      <c r="B143" s="89"/>
      <c r="C143" s="87"/>
      <c r="E143" s="88"/>
      <c r="F143" s="88"/>
      <c r="G143" s="88"/>
      <c r="H143" s="88"/>
      <c r="I143" s="88"/>
      <c r="J143" s="88"/>
      <c r="K143" s="88"/>
      <c r="L143" s="88"/>
    </row>
    <row r="144" spans="1:12" hidden="1">
      <c r="A144" s="85"/>
      <c r="B144" s="89"/>
      <c r="C144" s="87"/>
      <c r="E144" s="88"/>
      <c r="F144" s="88"/>
      <c r="G144" s="88"/>
      <c r="H144" s="88"/>
      <c r="I144" s="88"/>
      <c r="J144" s="88"/>
      <c r="K144" s="88"/>
      <c r="L144" s="88"/>
    </row>
    <row r="145" spans="1:12" hidden="1">
      <c r="A145" s="85"/>
      <c r="B145" s="89"/>
      <c r="C145" s="87"/>
      <c r="E145" s="88"/>
      <c r="F145" s="88"/>
      <c r="G145" s="88"/>
      <c r="H145" s="88"/>
      <c r="I145" s="88"/>
      <c r="J145" s="88"/>
      <c r="K145" s="88"/>
      <c r="L145" s="88"/>
    </row>
    <row r="146" spans="1:12" hidden="1">
      <c r="A146" s="85"/>
      <c r="B146" s="89"/>
      <c r="C146" s="87"/>
      <c r="E146" s="88"/>
      <c r="F146" s="88"/>
      <c r="G146" s="88"/>
      <c r="H146" s="88"/>
      <c r="I146" s="88"/>
      <c r="J146" s="88"/>
      <c r="K146" s="88"/>
      <c r="L146" s="88"/>
    </row>
    <row r="147" spans="1:12" hidden="1">
      <c r="A147" s="85"/>
      <c r="B147" s="89"/>
      <c r="C147" s="87"/>
      <c r="E147" s="88"/>
      <c r="F147" s="88"/>
      <c r="G147" s="88"/>
      <c r="H147" s="88"/>
      <c r="I147" s="88"/>
      <c r="J147" s="88"/>
      <c r="K147" s="88"/>
      <c r="L147" s="88"/>
    </row>
    <row r="148" spans="1:12" hidden="1">
      <c r="A148" s="85"/>
      <c r="B148" s="89"/>
      <c r="C148" s="87"/>
      <c r="E148" s="88"/>
      <c r="F148" s="88"/>
      <c r="G148" s="88"/>
      <c r="H148" s="88"/>
      <c r="I148" s="88"/>
      <c r="J148" s="88"/>
      <c r="K148" s="88"/>
      <c r="L148" s="88"/>
    </row>
    <row r="149" spans="1:12" hidden="1">
      <c r="A149" s="85"/>
      <c r="B149" s="89"/>
      <c r="C149" s="87"/>
      <c r="E149" s="88"/>
      <c r="F149" s="88"/>
      <c r="G149" s="88"/>
      <c r="H149" s="88"/>
      <c r="I149" s="88"/>
      <c r="J149" s="88"/>
      <c r="K149" s="88"/>
      <c r="L149" s="88"/>
    </row>
    <row r="150" spans="1:12" hidden="1">
      <c r="A150" s="85"/>
      <c r="B150" s="89"/>
      <c r="C150" s="87"/>
      <c r="E150" s="88"/>
      <c r="F150" s="88"/>
      <c r="G150" s="88"/>
      <c r="H150" s="88"/>
      <c r="I150" s="88"/>
      <c r="J150" s="88"/>
      <c r="K150" s="88"/>
      <c r="L150" s="88"/>
    </row>
    <row r="151" spans="1:12" hidden="1">
      <c r="A151" s="85"/>
      <c r="B151" s="89"/>
      <c r="C151" s="87"/>
      <c r="E151" s="88"/>
      <c r="F151" s="88"/>
      <c r="G151" s="88"/>
      <c r="H151" s="88"/>
      <c r="I151" s="88"/>
      <c r="J151" s="88"/>
      <c r="K151" s="88"/>
      <c r="L151" s="88"/>
    </row>
    <row r="152" spans="1:12" hidden="1">
      <c r="A152" s="85"/>
      <c r="B152" s="89"/>
      <c r="C152" s="87"/>
      <c r="E152" s="88"/>
      <c r="F152" s="88"/>
      <c r="G152" s="88"/>
      <c r="H152" s="88"/>
      <c r="I152" s="88"/>
      <c r="J152" s="88"/>
      <c r="K152" s="88"/>
      <c r="L152" s="88"/>
    </row>
    <row r="153" spans="1:12" hidden="1">
      <c r="A153" s="85"/>
      <c r="B153" s="89"/>
      <c r="C153" s="87"/>
      <c r="E153" s="88"/>
      <c r="F153" s="88"/>
      <c r="G153" s="88"/>
      <c r="H153" s="88"/>
      <c r="I153" s="88"/>
      <c r="J153" s="88"/>
      <c r="K153" s="88"/>
      <c r="L153" s="88"/>
    </row>
    <row r="154" spans="1:12" hidden="1">
      <c r="A154" s="85"/>
      <c r="B154" s="89"/>
      <c r="C154" s="87"/>
      <c r="E154" s="88"/>
      <c r="F154" s="88"/>
      <c r="G154" s="88"/>
      <c r="H154" s="88"/>
      <c r="I154" s="88"/>
      <c r="J154" s="88"/>
      <c r="K154" s="88"/>
      <c r="L154" s="88"/>
    </row>
    <row r="155" spans="1:12" hidden="1">
      <c r="A155" s="85"/>
      <c r="B155" s="89"/>
      <c r="C155" s="87"/>
      <c r="E155" s="88"/>
      <c r="F155" s="88"/>
      <c r="G155" s="88"/>
      <c r="H155" s="88"/>
      <c r="I155" s="88"/>
      <c r="J155" s="88"/>
      <c r="K155" s="88"/>
      <c r="L155" s="88"/>
    </row>
    <row r="156" spans="1:12" hidden="1">
      <c r="A156" s="85"/>
      <c r="B156" s="89"/>
      <c r="C156" s="87"/>
      <c r="E156" s="88"/>
      <c r="F156" s="88"/>
      <c r="G156" s="88"/>
      <c r="H156" s="88"/>
      <c r="I156" s="88"/>
      <c r="J156" s="88"/>
      <c r="K156" s="88"/>
      <c r="L156" s="88"/>
    </row>
    <row r="157" spans="1:12" hidden="1">
      <c r="A157" s="85"/>
      <c r="B157" s="89"/>
      <c r="C157" s="87"/>
      <c r="E157" s="88"/>
      <c r="F157" s="88"/>
      <c r="G157" s="88"/>
      <c r="H157" s="88"/>
      <c r="I157" s="88"/>
      <c r="J157" s="88"/>
      <c r="K157" s="88"/>
      <c r="L157" s="88"/>
    </row>
    <row r="158" spans="1:12" hidden="1">
      <c r="A158" s="85"/>
      <c r="B158" s="89"/>
      <c r="C158" s="87"/>
      <c r="E158" s="88"/>
      <c r="F158" s="88"/>
      <c r="G158" s="88"/>
      <c r="H158" s="88"/>
      <c r="I158" s="88"/>
      <c r="J158" s="88"/>
      <c r="K158" s="88"/>
      <c r="L158" s="88"/>
    </row>
    <row r="159" spans="1:12" hidden="1">
      <c r="A159" s="85"/>
      <c r="B159" s="89"/>
      <c r="C159" s="87"/>
      <c r="E159" s="88"/>
      <c r="F159" s="88"/>
      <c r="G159" s="88"/>
      <c r="H159" s="88"/>
      <c r="I159" s="88"/>
      <c r="J159" s="88"/>
      <c r="K159" s="88"/>
      <c r="L159" s="88"/>
    </row>
    <row r="160" spans="1:12" hidden="1">
      <c r="A160" s="85"/>
      <c r="B160" s="89"/>
      <c r="C160" s="87"/>
      <c r="E160" s="88"/>
      <c r="F160" s="88"/>
      <c r="G160" s="88"/>
      <c r="H160" s="88"/>
      <c r="I160" s="88"/>
      <c r="J160" s="88"/>
      <c r="K160" s="88"/>
      <c r="L160" s="88"/>
    </row>
    <row r="161" spans="1:12" hidden="1">
      <c r="A161" s="85"/>
      <c r="B161" s="89"/>
      <c r="C161" s="87"/>
      <c r="E161" s="88"/>
      <c r="F161" s="88"/>
      <c r="G161" s="88"/>
      <c r="H161" s="88"/>
      <c r="I161" s="88"/>
      <c r="J161" s="88"/>
      <c r="K161" s="88"/>
      <c r="L161" s="88"/>
    </row>
    <row r="162" spans="1:12" hidden="1">
      <c r="A162" s="85"/>
      <c r="B162" s="89"/>
      <c r="C162" s="87"/>
      <c r="E162" s="88"/>
      <c r="F162" s="88"/>
      <c r="G162" s="88"/>
      <c r="H162" s="88"/>
      <c r="I162" s="88"/>
      <c r="J162" s="88"/>
      <c r="K162" s="88"/>
      <c r="L162" s="88"/>
    </row>
    <row r="163" spans="1:12" hidden="1">
      <c r="A163" s="90"/>
      <c r="B163" s="91"/>
      <c r="C163" s="87"/>
      <c r="E163" s="88"/>
      <c r="F163" s="88"/>
      <c r="G163" s="88"/>
      <c r="H163" s="88"/>
      <c r="I163" s="88"/>
      <c r="J163" s="88"/>
      <c r="K163" s="88"/>
      <c r="L163" s="88"/>
    </row>
    <row r="164" spans="1:12" hidden="1">
      <c r="A164" s="85"/>
      <c r="B164" s="89"/>
      <c r="C164" s="87"/>
      <c r="E164" s="88"/>
      <c r="F164" s="88"/>
      <c r="G164" s="88"/>
      <c r="H164" s="88"/>
      <c r="I164" s="88"/>
      <c r="J164" s="88"/>
      <c r="K164" s="88"/>
      <c r="L164" s="88"/>
    </row>
    <row r="165" spans="1:12" hidden="1">
      <c r="A165" s="85"/>
      <c r="B165" s="89"/>
      <c r="C165" s="87"/>
      <c r="E165" s="88"/>
      <c r="F165" s="88"/>
      <c r="G165" s="88"/>
      <c r="H165" s="88"/>
      <c r="I165" s="88"/>
      <c r="J165" s="88"/>
      <c r="K165" s="88"/>
      <c r="L165" s="88"/>
    </row>
    <row r="166" spans="1:12" hidden="1">
      <c r="A166" s="85"/>
      <c r="B166" s="89"/>
      <c r="C166" s="87"/>
      <c r="E166" s="88"/>
      <c r="F166" s="88"/>
      <c r="G166" s="88"/>
      <c r="H166" s="88"/>
      <c r="I166" s="88"/>
      <c r="J166" s="88"/>
      <c r="K166" s="88"/>
      <c r="L166" s="88"/>
    </row>
    <row r="167" spans="1:12" hidden="1">
      <c r="A167" s="85"/>
      <c r="B167" s="89"/>
      <c r="C167" s="87"/>
      <c r="E167" s="88"/>
      <c r="F167" s="88"/>
      <c r="G167" s="88"/>
      <c r="H167" s="88"/>
      <c r="I167" s="88"/>
      <c r="J167" s="88"/>
      <c r="K167" s="88"/>
      <c r="L167" s="88"/>
    </row>
    <row r="168" spans="1:12" hidden="1">
      <c r="A168" s="85"/>
      <c r="B168" s="89"/>
      <c r="C168" s="87"/>
      <c r="E168" s="88"/>
      <c r="F168" s="88"/>
      <c r="G168" s="88"/>
      <c r="H168" s="88"/>
      <c r="I168" s="88"/>
      <c r="J168" s="88"/>
      <c r="K168" s="88"/>
      <c r="L168" s="88"/>
    </row>
    <row r="169" spans="1:12" hidden="1">
      <c r="A169" s="85"/>
      <c r="B169" s="89"/>
      <c r="C169" s="87"/>
      <c r="E169" s="88"/>
      <c r="F169" s="88"/>
      <c r="G169" s="88"/>
      <c r="H169" s="88"/>
      <c r="I169" s="88"/>
      <c r="J169" s="88"/>
      <c r="K169" s="88"/>
      <c r="L169" s="88"/>
    </row>
    <row r="170" spans="1:12" hidden="1">
      <c r="A170" s="85"/>
      <c r="B170" s="89"/>
      <c r="C170" s="87"/>
      <c r="E170" s="88"/>
      <c r="F170" s="88"/>
      <c r="G170" s="88"/>
      <c r="H170" s="88"/>
      <c r="I170" s="88"/>
      <c r="J170" s="88"/>
      <c r="K170" s="88"/>
      <c r="L170" s="88"/>
    </row>
    <row r="171" spans="1:12" hidden="1">
      <c r="A171" s="85"/>
      <c r="B171" s="89"/>
      <c r="C171" s="87"/>
      <c r="E171" s="88"/>
      <c r="F171" s="88"/>
      <c r="G171" s="88"/>
      <c r="H171" s="88"/>
      <c r="I171" s="88"/>
      <c r="J171" s="88"/>
      <c r="K171" s="88"/>
      <c r="L171" s="88"/>
    </row>
    <row r="172" spans="1:12" hidden="1">
      <c r="A172" s="85"/>
      <c r="B172" s="89"/>
      <c r="C172" s="87"/>
      <c r="E172" s="88"/>
      <c r="F172" s="88"/>
      <c r="G172" s="88"/>
      <c r="H172" s="88"/>
      <c r="I172" s="88"/>
      <c r="J172" s="88"/>
      <c r="K172" s="88"/>
      <c r="L172" s="88"/>
    </row>
    <row r="173" spans="1:12" hidden="1">
      <c r="A173" s="85"/>
      <c r="B173" s="89"/>
      <c r="C173" s="87"/>
      <c r="E173" s="88"/>
      <c r="F173" s="88"/>
      <c r="G173" s="88"/>
      <c r="H173" s="88"/>
      <c r="I173" s="88"/>
      <c r="J173" s="88"/>
      <c r="K173" s="88"/>
      <c r="L173" s="88"/>
    </row>
    <row r="174" spans="1:12" hidden="1">
      <c r="A174" s="85"/>
      <c r="B174" s="89"/>
      <c r="C174" s="87"/>
      <c r="E174" s="88"/>
      <c r="F174" s="88"/>
      <c r="G174" s="88"/>
      <c r="H174" s="88"/>
      <c r="I174" s="88"/>
      <c r="J174" s="88"/>
      <c r="K174" s="88"/>
      <c r="L174" s="88"/>
    </row>
    <row r="175" spans="1:12" hidden="1">
      <c r="A175" s="85"/>
      <c r="B175" s="89"/>
      <c r="C175" s="87"/>
      <c r="E175" s="88"/>
      <c r="F175" s="88"/>
      <c r="G175" s="88"/>
      <c r="H175" s="88"/>
      <c r="I175" s="88"/>
      <c r="J175" s="88"/>
      <c r="K175" s="88"/>
      <c r="L175" s="88"/>
    </row>
    <row r="176" spans="1:12" hidden="1">
      <c r="A176" s="85"/>
      <c r="B176" s="89"/>
      <c r="C176" s="87"/>
      <c r="E176" s="88"/>
      <c r="F176" s="88"/>
      <c r="G176" s="88"/>
      <c r="H176" s="88"/>
      <c r="I176" s="88"/>
      <c r="J176" s="88"/>
      <c r="K176" s="88"/>
      <c r="L176" s="88"/>
    </row>
    <row r="177" spans="1:12" hidden="1">
      <c r="A177" s="85"/>
      <c r="B177" s="89"/>
      <c r="C177" s="87"/>
      <c r="E177" s="88"/>
      <c r="F177" s="88"/>
      <c r="G177" s="88"/>
      <c r="H177" s="88"/>
      <c r="I177" s="88"/>
      <c r="J177" s="88"/>
      <c r="K177" s="88"/>
      <c r="L177" s="88"/>
    </row>
    <row r="178" spans="1:12" hidden="1">
      <c r="A178" s="85"/>
      <c r="B178" s="89"/>
      <c r="C178" s="87"/>
      <c r="E178" s="88"/>
      <c r="F178" s="88"/>
      <c r="G178" s="88"/>
      <c r="H178" s="88"/>
      <c r="I178" s="88"/>
      <c r="J178" s="88"/>
      <c r="K178" s="88"/>
      <c r="L178" s="88"/>
    </row>
    <row r="179" spans="1:12" hidden="1">
      <c r="A179" s="85"/>
      <c r="B179" s="89"/>
      <c r="C179" s="87"/>
      <c r="E179" s="88"/>
      <c r="F179" s="88"/>
      <c r="G179" s="88"/>
      <c r="H179" s="88"/>
      <c r="I179" s="88"/>
      <c r="J179" s="88"/>
      <c r="K179" s="88"/>
      <c r="L179" s="88"/>
    </row>
    <row r="180" spans="1:12" hidden="1">
      <c r="A180" s="85"/>
      <c r="B180" s="89"/>
      <c r="C180" s="87"/>
      <c r="E180" s="88"/>
      <c r="F180" s="88"/>
      <c r="G180" s="88"/>
      <c r="H180" s="88"/>
      <c r="I180" s="88"/>
      <c r="J180" s="88"/>
      <c r="K180" s="88"/>
      <c r="L180" s="88"/>
    </row>
    <row r="181" spans="1:12" hidden="1">
      <c r="A181" s="85"/>
      <c r="B181" s="89"/>
      <c r="C181" s="87"/>
      <c r="E181" s="88"/>
      <c r="F181" s="88"/>
      <c r="G181" s="88"/>
      <c r="H181" s="88"/>
      <c r="I181" s="88"/>
      <c r="J181" s="88"/>
      <c r="K181" s="88"/>
      <c r="L181" s="88"/>
    </row>
    <row r="182" spans="1:12" hidden="1">
      <c r="A182" s="85"/>
      <c r="B182" s="89"/>
      <c r="C182" s="87"/>
      <c r="E182" s="88"/>
      <c r="F182" s="88"/>
      <c r="G182" s="88"/>
      <c r="H182" s="88"/>
      <c r="I182" s="88"/>
      <c r="J182" s="88"/>
      <c r="K182" s="88"/>
      <c r="L182" s="88"/>
    </row>
    <row r="183" spans="1:12" hidden="1">
      <c r="A183" s="85"/>
      <c r="B183" s="89"/>
      <c r="C183" s="87"/>
      <c r="E183" s="88"/>
      <c r="F183" s="88"/>
      <c r="G183" s="88"/>
      <c r="H183" s="88"/>
      <c r="I183" s="88"/>
      <c r="J183" s="88"/>
      <c r="K183" s="88"/>
      <c r="L183" s="88"/>
    </row>
    <row r="184" spans="1:12" hidden="1">
      <c r="A184" s="85"/>
      <c r="B184" s="89"/>
      <c r="C184" s="87"/>
      <c r="E184" s="88"/>
      <c r="F184" s="88"/>
      <c r="G184" s="88"/>
      <c r="H184" s="88"/>
      <c r="I184" s="88"/>
      <c r="J184" s="88"/>
      <c r="K184" s="88"/>
      <c r="L184" s="88"/>
    </row>
    <row r="185" spans="1:12" hidden="1">
      <c r="A185" s="85"/>
      <c r="B185" s="89"/>
      <c r="C185" s="87"/>
      <c r="E185" s="88"/>
      <c r="F185" s="88"/>
      <c r="G185" s="88"/>
      <c r="H185" s="88"/>
      <c r="I185" s="88"/>
      <c r="J185" s="88"/>
      <c r="K185" s="88"/>
      <c r="L185" s="88"/>
    </row>
    <row r="186" spans="1:12" hidden="1">
      <c r="A186" s="85"/>
      <c r="B186" s="89"/>
      <c r="C186" s="87"/>
      <c r="E186" s="88"/>
      <c r="F186" s="88"/>
      <c r="G186" s="88"/>
      <c r="H186" s="88"/>
      <c r="I186" s="88"/>
      <c r="J186" s="88"/>
      <c r="K186" s="88"/>
      <c r="L186" s="88"/>
    </row>
    <row r="187" spans="1:12" hidden="1">
      <c r="A187" s="85"/>
      <c r="B187" s="89"/>
      <c r="C187" s="87"/>
      <c r="E187" s="88"/>
      <c r="F187" s="88"/>
      <c r="G187" s="88"/>
      <c r="H187" s="88"/>
      <c r="I187" s="88"/>
      <c r="J187" s="88"/>
      <c r="K187" s="88"/>
      <c r="L187" s="88"/>
    </row>
    <row r="188" spans="1:12" hidden="1">
      <c r="A188" s="85"/>
      <c r="B188" s="89"/>
      <c r="C188" s="87"/>
      <c r="E188" s="88"/>
      <c r="F188" s="88"/>
      <c r="G188" s="88"/>
      <c r="H188" s="88"/>
      <c r="I188" s="88"/>
      <c r="J188" s="88"/>
      <c r="K188" s="88"/>
      <c r="L188" s="88"/>
    </row>
    <row r="189" spans="1:12" hidden="1">
      <c r="A189" s="85"/>
      <c r="B189" s="89"/>
      <c r="C189" s="87"/>
      <c r="E189" s="88"/>
      <c r="F189" s="88"/>
      <c r="G189" s="88"/>
      <c r="H189" s="88"/>
      <c r="I189" s="88"/>
      <c r="J189" s="88"/>
      <c r="K189" s="88"/>
      <c r="L189" s="88"/>
    </row>
    <row r="190" spans="1:12" hidden="1">
      <c r="A190" s="85"/>
      <c r="B190" s="89"/>
      <c r="C190" s="87"/>
      <c r="E190" s="88"/>
      <c r="F190" s="88"/>
      <c r="G190" s="88"/>
      <c r="H190" s="88"/>
      <c r="I190" s="88"/>
      <c r="J190" s="88"/>
      <c r="K190" s="88"/>
      <c r="L190" s="88"/>
    </row>
    <row r="191" spans="1:12" hidden="1">
      <c r="A191" s="85"/>
      <c r="B191" s="89"/>
      <c r="C191" s="87"/>
      <c r="E191" s="88"/>
      <c r="F191" s="88"/>
      <c r="G191" s="88"/>
      <c r="H191" s="88"/>
      <c r="I191" s="88"/>
      <c r="J191" s="88"/>
      <c r="K191" s="88"/>
      <c r="L191" s="88"/>
    </row>
    <row r="192" spans="1:12" hidden="1">
      <c r="A192" s="85"/>
      <c r="B192" s="89"/>
      <c r="C192" s="87"/>
      <c r="E192" s="88"/>
      <c r="F192" s="88"/>
      <c r="G192" s="88"/>
      <c r="H192" s="88"/>
      <c r="I192" s="88"/>
      <c r="J192" s="88"/>
      <c r="K192" s="88"/>
      <c r="L192" s="88"/>
    </row>
    <row r="193" spans="1:27" hidden="1">
      <c r="A193" s="85"/>
      <c r="B193" s="89"/>
      <c r="C193" s="87"/>
      <c r="E193" s="88"/>
      <c r="F193" s="88"/>
      <c r="G193" s="88"/>
      <c r="H193" s="88"/>
      <c r="I193" s="88"/>
      <c r="J193" s="88"/>
      <c r="K193" s="88"/>
      <c r="L193" s="88"/>
    </row>
    <row r="194" spans="1:27" hidden="1">
      <c r="A194" s="85"/>
      <c r="B194" s="89"/>
      <c r="C194" s="87"/>
      <c r="E194" s="88"/>
      <c r="F194" s="88"/>
      <c r="G194" s="88"/>
      <c r="H194" s="88"/>
      <c r="I194" s="88"/>
      <c r="J194" s="88"/>
      <c r="K194" s="88"/>
      <c r="L194" s="88"/>
    </row>
    <row r="195" spans="1:27" hidden="1">
      <c r="A195" s="85"/>
      <c r="B195" s="89"/>
      <c r="C195" s="87"/>
      <c r="E195" s="88"/>
      <c r="F195" s="88"/>
      <c r="G195" s="88"/>
      <c r="H195" s="88"/>
      <c r="I195" s="88"/>
      <c r="J195" s="88"/>
      <c r="K195" s="88"/>
      <c r="L195" s="88"/>
    </row>
    <row r="196" spans="1:27" hidden="1">
      <c r="A196" s="85"/>
      <c r="B196" s="89"/>
      <c r="C196" s="87"/>
      <c r="E196" s="88"/>
      <c r="F196" s="88"/>
      <c r="G196" s="88"/>
      <c r="H196" s="88"/>
      <c r="I196" s="88"/>
      <c r="J196" s="88"/>
      <c r="K196" s="88"/>
      <c r="L196" s="88"/>
    </row>
    <row r="197" spans="1:27" hidden="1">
      <c r="A197" s="85"/>
      <c r="B197" s="89"/>
      <c r="C197" s="87"/>
      <c r="E197" s="88"/>
      <c r="F197" s="88"/>
      <c r="G197" s="88"/>
      <c r="H197" s="88"/>
      <c r="I197" s="88"/>
      <c r="J197" s="88"/>
      <c r="K197" s="88"/>
      <c r="L197" s="88"/>
    </row>
    <row r="198" spans="1:27">
      <c r="A198" s="85"/>
      <c r="B198" s="89"/>
      <c r="C198" s="87"/>
      <c r="E198" s="88"/>
      <c r="F198" s="88"/>
      <c r="G198" s="88"/>
      <c r="H198" s="88"/>
      <c r="I198" s="88"/>
      <c r="J198" s="88"/>
      <c r="K198" s="88"/>
      <c r="L198" s="88"/>
    </row>
    <row r="199" spans="1:27">
      <c r="A199" s="85">
        <f t="shared" ref="A199" si="0">B199</f>
        <v>42370</v>
      </c>
      <c r="B199" s="89">
        <v>42370</v>
      </c>
      <c r="C199" s="87">
        <f>C198+1</f>
        <v>1</v>
      </c>
      <c r="E199" s="88">
        <v>-7.7571284135528629</v>
      </c>
      <c r="F199" s="88">
        <v>-6.1157303129791103</v>
      </c>
      <c r="G199" s="88">
        <v>-13.665525140720376</v>
      </c>
      <c r="H199" s="88">
        <v>-7.2192694250754244</v>
      </c>
      <c r="I199" s="88">
        <v>0.4974191594955073</v>
      </c>
      <c r="J199" s="88">
        <v>-17.050703094683797</v>
      </c>
      <c r="K199" s="88">
        <v>-9.0804498513006138</v>
      </c>
      <c r="L199" s="88">
        <v>-23.003540532923893</v>
      </c>
    </row>
    <row r="200" spans="1:27">
      <c r="A200" s="85">
        <f t="shared" ref="A200:A246" si="1">B200</f>
        <v>42401</v>
      </c>
      <c r="B200" s="89">
        <v>42401</v>
      </c>
      <c r="C200" s="87">
        <f t="shared" ref="C200" si="2">C199+1</f>
        <v>2</v>
      </c>
      <c r="E200" s="88">
        <v>-3.8563140109916958</v>
      </c>
      <c r="F200" s="88">
        <v>-0.96801431666520443</v>
      </c>
      <c r="G200" s="88">
        <v>-1.286456023413507</v>
      </c>
      <c r="H200" s="88">
        <v>-2.2320550887596937</v>
      </c>
      <c r="I200" s="88">
        <v>6.1801271321594129</v>
      </c>
      <c r="J200" s="88">
        <v>-17.097486726305419</v>
      </c>
      <c r="K200" s="88">
        <v>-7.4645604666855832</v>
      </c>
      <c r="L200" s="88">
        <v>-19.604744259004377</v>
      </c>
    </row>
    <row r="201" spans="1:27" ht="15">
      <c r="A201" s="85">
        <f t="shared" si="1"/>
        <v>42430</v>
      </c>
      <c r="B201" s="89">
        <v>42430</v>
      </c>
      <c r="C201" s="87">
        <f t="shared" ref="C201:C251" si="3">C200+1</f>
        <v>3</v>
      </c>
      <c r="E201" s="88">
        <v>-7.402774588706734</v>
      </c>
      <c r="F201" s="88">
        <v>-4.7025222497298103</v>
      </c>
      <c r="G201" s="88">
        <v>-8.3806442737690077</v>
      </c>
      <c r="H201" s="88">
        <v>-5.4548190021130836</v>
      </c>
      <c r="I201" s="88">
        <v>3.1158054930793639</v>
      </c>
      <c r="J201" s="88">
        <v>-17.098627808487606</v>
      </c>
      <c r="K201" s="88">
        <v>-12.303668150825075</v>
      </c>
      <c r="L201" s="88">
        <v>-20.530517022752122</v>
      </c>
      <c r="AA201" s="123"/>
    </row>
    <row r="202" spans="1:27" ht="14.25">
      <c r="A202" s="85">
        <f t="shared" si="1"/>
        <v>42461</v>
      </c>
      <c r="B202" s="89">
        <v>42461</v>
      </c>
      <c r="C202" s="87">
        <f t="shared" si="3"/>
        <v>4</v>
      </c>
      <c r="E202" s="88">
        <v>-6.6447594618556138</v>
      </c>
      <c r="F202" s="88">
        <v>-4.4777741461121252</v>
      </c>
      <c r="G202" s="88">
        <v>-5.8834219326509185</v>
      </c>
      <c r="H202" s="88">
        <v>-4.5737380981235845</v>
      </c>
      <c r="I202" s="88">
        <v>5.7467079043850333</v>
      </c>
      <c r="J202" s="88">
        <v>-16.855988270545481</v>
      </c>
      <c r="K202" s="88">
        <v>-11.047714861479704</v>
      </c>
      <c r="L202" s="88">
        <v>-21.425709721685081</v>
      </c>
      <c r="AA202" s="124"/>
    </row>
    <row r="203" spans="1:27" ht="14.25">
      <c r="A203" s="85">
        <f t="shared" si="1"/>
        <v>42491</v>
      </c>
      <c r="B203" s="89">
        <v>42491</v>
      </c>
      <c r="C203" s="87">
        <f t="shared" si="3"/>
        <v>5</v>
      </c>
      <c r="E203" s="88">
        <v>-7.20621955249905</v>
      </c>
      <c r="F203" s="88">
        <v>-6.0719396146566282</v>
      </c>
      <c r="G203" s="88">
        <v>-3.9267215962977957</v>
      </c>
      <c r="H203" s="88">
        <v>-7.137606487917509</v>
      </c>
      <c r="I203" s="88">
        <v>6.1369072938290117</v>
      </c>
      <c r="J203" s="88">
        <v>-16.648026733206621</v>
      </c>
      <c r="K203" s="88">
        <v>-10.988367242482127</v>
      </c>
      <c r="L203" s="88">
        <v>-16.721565218571101</v>
      </c>
      <c r="AA203"/>
    </row>
    <row r="204" spans="1:27" ht="14.25">
      <c r="A204" s="85">
        <f t="shared" si="1"/>
        <v>42522</v>
      </c>
      <c r="B204" s="89">
        <v>42522</v>
      </c>
      <c r="C204" s="87">
        <f t="shared" si="3"/>
        <v>6</v>
      </c>
      <c r="E204" s="88">
        <v>-5.4239124638656051</v>
      </c>
      <c r="F204" s="88">
        <v>-3.3335212398288547</v>
      </c>
      <c r="G204" s="88">
        <v>-2.5379555900771322</v>
      </c>
      <c r="H204" s="88">
        <v>-3.8475237663699033</v>
      </c>
      <c r="I204" s="88">
        <v>3.7020218640465998</v>
      </c>
      <c r="J204" s="88">
        <v>-15.107777718529917</v>
      </c>
      <c r="K204" s="88">
        <v>-7.2130531059547707</v>
      </c>
      <c r="L204" s="88">
        <v>-17.148888802117256</v>
      </c>
      <c r="AA204"/>
    </row>
    <row r="205" spans="1:27" ht="14.25">
      <c r="A205" s="85">
        <f t="shared" si="1"/>
        <v>42552</v>
      </c>
      <c r="B205" s="89">
        <v>42552</v>
      </c>
      <c r="C205" s="87">
        <f t="shared" si="3"/>
        <v>7</v>
      </c>
      <c r="E205" s="88">
        <v>-6.133728735183297</v>
      </c>
      <c r="F205" s="88">
        <v>-5.3606487466810506</v>
      </c>
      <c r="G205" s="88">
        <v>-3.1326696812997739</v>
      </c>
      <c r="H205" s="88">
        <v>-6.2702497687089931</v>
      </c>
      <c r="I205" s="88">
        <v>6.6287060945117275</v>
      </c>
      <c r="J205" s="88">
        <v>-15.706478127190678</v>
      </c>
      <c r="K205" s="88">
        <v>-9.2409665947333508</v>
      </c>
      <c r="L205" s="88">
        <v>-15.870610322287718</v>
      </c>
      <c r="AA205"/>
    </row>
    <row r="206" spans="1:27">
      <c r="A206" s="85">
        <f t="shared" si="1"/>
        <v>42583</v>
      </c>
      <c r="B206" s="89">
        <v>42583</v>
      </c>
      <c r="C206" s="87">
        <f t="shared" si="3"/>
        <v>8</v>
      </c>
      <c r="E206" s="88">
        <v>-3.6065037949066436</v>
      </c>
      <c r="F206" s="88">
        <v>-1.0135232908774867</v>
      </c>
      <c r="G206" s="88">
        <v>0.59952005541362041</v>
      </c>
      <c r="H206" s="88">
        <v>-1.965830134469627</v>
      </c>
      <c r="I206" s="88">
        <v>7.1990979596259592</v>
      </c>
      <c r="J206" s="88">
        <v>-12.838318498134612</v>
      </c>
      <c r="K206" s="88">
        <v>-6.3464855109594964</v>
      </c>
      <c r="L206" s="88">
        <v>-14.251911296807464</v>
      </c>
    </row>
    <row r="207" spans="1:27">
      <c r="A207" s="85">
        <f t="shared" si="1"/>
        <v>42614</v>
      </c>
      <c r="B207" s="89">
        <v>42614</v>
      </c>
      <c r="C207" s="87">
        <f t="shared" si="3"/>
        <v>9</v>
      </c>
      <c r="E207" s="88">
        <v>-3.6431932128969038</v>
      </c>
      <c r="F207" s="88">
        <v>-0.39842047799604074</v>
      </c>
      <c r="G207" s="88">
        <v>0.32194548142788904</v>
      </c>
      <c r="H207" s="88">
        <v>-1.2532075416343957</v>
      </c>
      <c r="I207" s="88">
        <v>4.714612733926316</v>
      </c>
      <c r="J207" s="88">
        <v>-13.472177759749741</v>
      </c>
      <c r="K207" s="88">
        <v>-7.017358485351366</v>
      </c>
      <c r="L207" s="88">
        <v>-15.033327916675972</v>
      </c>
    </row>
    <row r="208" spans="1:27">
      <c r="A208" s="85">
        <f t="shared" si="1"/>
        <v>42644</v>
      </c>
      <c r="B208" s="89">
        <v>42644</v>
      </c>
      <c r="C208" s="87">
        <f t="shared" si="3"/>
        <v>10</v>
      </c>
      <c r="E208" s="88">
        <v>-5.6390623528368735</v>
      </c>
      <c r="F208" s="88">
        <v>-3.8616310596037806</v>
      </c>
      <c r="G208" s="88">
        <v>0.28487671748050047</v>
      </c>
      <c r="H208" s="88">
        <v>-5.4055869669428205</v>
      </c>
      <c r="I208" s="88">
        <v>3.4232242953317211</v>
      </c>
      <c r="J208" s="88">
        <v>-12.874142828882469</v>
      </c>
      <c r="K208" s="88">
        <v>-9.7989859610987082</v>
      </c>
      <c r="L208" s="88">
        <v>-14.479674758603153</v>
      </c>
    </row>
    <row r="209" spans="1:12">
      <c r="A209" s="85">
        <f t="shared" si="1"/>
        <v>42675</v>
      </c>
      <c r="B209" s="89">
        <v>42675</v>
      </c>
      <c r="C209" s="87">
        <f t="shared" si="3"/>
        <v>11</v>
      </c>
      <c r="E209" s="88">
        <v>-3.5828197613611508</v>
      </c>
      <c r="F209" s="88">
        <v>-0.48943849895366043</v>
      </c>
      <c r="G209" s="88">
        <v>-1.1335844496034042</v>
      </c>
      <c r="H209" s="88">
        <v>-0.94199586307553318</v>
      </c>
      <c r="I209" s="88">
        <v>5.304839085187723</v>
      </c>
      <c r="J209" s="88">
        <v>-12.69176923944076</v>
      </c>
      <c r="K209" s="88">
        <v>-7.7423210778664497</v>
      </c>
      <c r="L209" s="88">
        <v>-15.766228545079628</v>
      </c>
    </row>
    <row r="210" spans="1:12">
      <c r="A210" s="85">
        <f t="shared" si="1"/>
        <v>42705</v>
      </c>
      <c r="B210" s="89">
        <v>42705</v>
      </c>
      <c r="C210" s="87">
        <f t="shared" si="3"/>
        <v>12</v>
      </c>
      <c r="E210" s="88">
        <v>-4.5318683854312383</v>
      </c>
      <c r="F210" s="88">
        <v>-1.4674112898523504</v>
      </c>
      <c r="G210" s="88">
        <v>1.0332663059670608</v>
      </c>
      <c r="H210" s="88">
        <v>-2.563261897174641</v>
      </c>
      <c r="I210" s="88">
        <v>1.0822032078045822</v>
      </c>
      <c r="J210" s="88">
        <v>-11.667546436469166</v>
      </c>
      <c r="K210" s="88">
        <v>-7.4120722118450146</v>
      </c>
      <c r="L210" s="88">
        <v>-12.3029964477916</v>
      </c>
    </row>
    <row r="211" spans="1:12">
      <c r="A211" s="85">
        <f t="shared" si="1"/>
        <v>42736</v>
      </c>
      <c r="B211" s="89">
        <v>42736</v>
      </c>
      <c r="C211" s="87">
        <f t="shared" si="3"/>
        <v>13</v>
      </c>
      <c r="E211" s="88">
        <v>-3.4472828945197023</v>
      </c>
      <c r="F211" s="88">
        <v>-1.2313742846513946</v>
      </c>
      <c r="G211" s="88">
        <v>6.3776268770571107</v>
      </c>
      <c r="H211" s="88">
        <v>-1.4558942435836002</v>
      </c>
      <c r="I211" s="88">
        <v>3.8432882482541686</v>
      </c>
      <c r="J211" s="88">
        <v>-13.388641147326098</v>
      </c>
      <c r="K211" s="88">
        <v>-4.9665184362256127</v>
      </c>
      <c r="L211" s="88">
        <v>-14.06972344443335</v>
      </c>
    </row>
    <row r="212" spans="1:12">
      <c r="A212" s="85">
        <f t="shared" si="1"/>
        <v>42767</v>
      </c>
      <c r="B212" s="89">
        <v>42767</v>
      </c>
      <c r="C212" s="87">
        <f t="shared" si="3"/>
        <v>14</v>
      </c>
      <c r="E212" s="88">
        <v>-5.18868681479168</v>
      </c>
      <c r="F212" s="88">
        <v>-3.3375970892288649</v>
      </c>
      <c r="G212" s="88">
        <v>-4.728331159992905</v>
      </c>
      <c r="H212" s="88">
        <v>-5.3261432653807503</v>
      </c>
      <c r="I212" s="88">
        <v>3.3171280511726877</v>
      </c>
      <c r="J212" s="88">
        <v>-12.354217812723192</v>
      </c>
      <c r="K212" s="88">
        <v>-10.439845416753315</v>
      </c>
      <c r="L212" s="88">
        <v>-15.118437573456163</v>
      </c>
    </row>
    <row r="213" spans="1:12">
      <c r="A213" s="85">
        <f t="shared" si="1"/>
        <v>42795</v>
      </c>
      <c r="B213" s="89">
        <v>42795</v>
      </c>
      <c r="C213" s="87">
        <f t="shared" si="3"/>
        <v>15</v>
      </c>
      <c r="E213" s="88">
        <v>-2.3643784579718954</v>
      </c>
      <c r="F213" s="88">
        <v>-0.71634279432913672</v>
      </c>
      <c r="G213" s="88">
        <v>-0.71002041293408524</v>
      </c>
      <c r="H213" s="88">
        <v>-0.51573884623991262</v>
      </c>
      <c r="I213" s="88">
        <v>4.9461737430344215</v>
      </c>
      <c r="J213" s="88">
        <v>-11.267651213315844</v>
      </c>
      <c r="K213" s="88">
        <v>-3.5475681292534489</v>
      </c>
      <c r="L213" s="88">
        <v>-11.028670145570374</v>
      </c>
    </row>
    <row r="214" spans="1:12">
      <c r="A214" s="85">
        <f t="shared" si="1"/>
        <v>42826</v>
      </c>
      <c r="B214" s="89">
        <v>42826</v>
      </c>
      <c r="C214" s="87">
        <f t="shared" si="3"/>
        <v>16</v>
      </c>
      <c r="E214" s="88">
        <v>-6.6674208259754835</v>
      </c>
      <c r="F214" s="88">
        <v>-6.416587304109612</v>
      </c>
      <c r="G214" s="88">
        <v>-5.2794560050126904</v>
      </c>
      <c r="H214" s="88">
        <v>-7.1355943409371605</v>
      </c>
      <c r="I214" s="88">
        <v>2.566673222729662</v>
      </c>
      <c r="J214" s="88">
        <v>-13.964448592781224</v>
      </c>
      <c r="K214" s="88">
        <v>-9.5659521729698156</v>
      </c>
      <c r="L214" s="88">
        <v>-13.901347125147424</v>
      </c>
    </row>
    <row r="215" spans="1:12">
      <c r="A215" s="85">
        <f t="shared" si="1"/>
        <v>42856</v>
      </c>
      <c r="B215" s="89">
        <v>42856</v>
      </c>
      <c r="C215" s="87">
        <f t="shared" si="3"/>
        <v>17</v>
      </c>
      <c r="E215" s="88">
        <v>-2.9092624315061357</v>
      </c>
      <c r="F215" s="88">
        <v>-0.13804498307962376</v>
      </c>
      <c r="G215" s="88">
        <v>1.1293003948161981</v>
      </c>
      <c r="H215" s="88">
        <v>-0.57963561574521805</v>
      </c>
      <c r="I215" s="88">
        <v>3.8807624937314529</v>
      </c>
      <c r="J215" s="88">
        <v>-12.921808386176195</v>
      </c>
      <c r="K215" s="88">
        <v>-5.4851003911881264</v>
      </c>
      <c r="L215" s="88">
        <v>-11.9086852974755</v>
      </c>
    </row>
    <row r="216" spans="1:12">
      <c r="A216" s="85">
        <f t="shared" si="1"/>
        <v>42887</v>
      </c>
      <c r="B216" s="89">
        <v>42887</v>
      </c>
      <c r="C216" s="87">
        <f t="shared" si="3"/>
        <v>18</v>
      </c>
      <c r="E216" s="88">
        <v>-3.6902551787755442</v>
      </c>
      <c r="F216" s="88">
        <v>-1.8190680516577231</v>
      </c>
      <c r="G216" s="88">
        <v>-3.1883974929000942</v>
      </c>
      <c r="H216" s="88">
        <v>-2.1467361617058316</v>
      </c>
      <c r="I216" s="88">
        <v>1.6921456537377821</v>
      </c>
      <c r="J216" s="88">
        <v>-12.07176202158729</v>
      </c>
      <c r="K216" s="88">
        <v>-5.6372438824132018</v>
      </c>
      <c r="L216" s="88">
        <v>-12.904182693856001</v>
      </c>
    </row>
    <row r="217" spans="1:12">
      <c r="A217" s="85">
        <f t="shared" si="1"/>
        <v>42917</v>
      </c>
      <c r="B217" s="89">
        <v>42917</v>
      </c>
      <c r="C217" s="87">
        <f t="shared" si="3"/>
        <v>19</v>
      </c>
      <c r="E217" s="88">
        <v>-5.0169593142488509</v>
      </c>
      <c r="F217" s="88">
        <v>-3.5303836997703684</v>
      </c>
      <c r="G217" s="88">
        <v>-2.8911760257543335</v>
      </c>
      <c r="H217" s="88">
        <v>-4.5235568177001255</v>
      </c>
      <c r="I217" s="88">
        <v>-0.51196066054137646</v>
      </c>
      <c r="J217" s="88">
        <v>-11.452923957291603</v>
      </c>
      <c r="K217" s="88">
        <v>-7.3187619400419521</v>
      </c>
      <c r="L217" s="88">
        <v>-12.640590270698596</v>
      </c>
    </row>
    <row r="218" spans="1:12">
      <c r="A218" s="85">
        <f t="shared" si="1"/>
        <v>42948</v>
      </c>
      <c r="B218" s="89">
        <v>42948</v>
      </c>
      <c r="C218" s="87">
        <f t="shared" si="3"/>
        <v>20</v>
      </c>
      <c r="E218" s="88">
        <v>-2.6408593951557862</v>
      </c>
      <c r="F218" s="88">
        <v>0.83708062045005249</v>
      </c>
      <c r="G218" s="88">
        <v>0.41460040599710624</v>
      </c>
      <c r="H218" s="88">
        <v>0.73493801649678403</v>
      </c>
      <c r="I218" s="88">
        <v>4.196321979861608</v>
      </c>
      <c r="J218" s="88">
        <v>-13.620128415540393</v>
      </c>
      <c r="K218" s="88">
        <v>-4.9700167915600559</v>
      </c>
      <c r="L218" s="88">
        <v>-9.6290157766861171</v>
      </c>
    </row>
    <row r="219" spans="1:12">
      <c r="A219" s="85">
        <f t="shared" si="1"/>
        <v>42979</v>
      </c>
      <c r="B219" s="89">
        <v>42979</v>
      </c>
      <c r="C219" s="87">
        <f t="shared" si="3"/>
        <v>21</v>
      </c>
      <c r="E219" s="88">
        <v>-4.1867908563594938</v>
      </c>
      <c r="F219" s="88">
        <v>-1.5626008726289058</v>
      </c>
      <c r="G219" s="88">
        <v>1.4119307220500446</v>
      </c>
      <c r="H219" s="88">
        <v>-2.378418880669841</v>
      </c>
      <c r="I219" s="88">
        <v>-2.0715467739908036</v>
      </c>
      <c r="J219" s="88">
        <v>-12.494494157201217</v>
      </c>
      <c r="K219" s="88">
        <v>-5.7956362185848889</v>
      </c>
      <c r="L219" s="88">
        <v>-11.019321482082717</v>
      </c>
    </row>
    <row r="220" spans="1:12">
      <c r="A220" s="85">
        <f t="shared" si="1"/>
        <v>43009</v>
      </c>
      <c r="B220" s="89">
        <v>43009</v>
      </c>
      <c r="C220" s="87">
        <f t="shared" si="3"/>
        <v>22</v>
      </c>
      <c r="E220" s="88">
        <v>-3.5433388515866966</v>
      </c>
      <c r="F220" s="88">
        <v>-0.79967546929174205</v>
      </c>
      <c r="G220" s="88">
        <v>3.0163314847448532</v>
      </c>
      <c r="H220" s="88">
        <v>-1.6613577582633354</v>
      </c>
      <c r="I220" s="88">
        <v>0.9985868289250277</v>
      </c>
      <c r="J220" s="88">
        <v>-12.586732193615916</v>
      </c>
      <c r="K220" s="88">
        <v>-5.1809483236460494</v>
      </c>
      <c r="L220" s="88">
        <v>-11.74477610311871</v>
      </c>
    </row>
    <row r="221" spans="1:12">
      <c r="A221" s="85">
        <f t="shared" si="1"/>
        <v>43040</v>
      </c>
      <c r="B221" s="89">
        <v>43040</v>
      </c>
      <c r="C221" s="87">
        <f t="shared" si="3"/>
        <v>23</v>
      </c>
      <c r="E221" s="88">
        <v>-3.0100376305432235</v>
      </c>
      <c r="F221" s="88">
        <v>-0.58066353530679748</v>
      </c>
      <c r="G221" s="88">
        <v>0.32013696614077958</v>
      </c>
      <c r="H221" s="88">
        <v>-0.58940278245611921</v>
      </c>
      <c r="I221" s="88">
        <v>1.2968292909791046</v>
      </c>
      <c r="J221" s="88">
        <v>-11.278619042679082</v>
      </c>
      <c r="K221" s="88">
        <v>-3.4812109594901415</v>
      </c>
      <c r="L221" s="88">
        <v>-10.112357107463595</v>
      </c>
    </row>
    <row r="222" spans="1:12">
      <c r="A222" s="85">
        <f t="shared" si="1"/>
        <v>43070</v>
      </c>
      <c r="B222" s="89">
        <v>43070</v>
      </c>
      <c r="C222" s="87">
        <f t="shared" si="3"/>
        <v>24</v>
      </c>
      <c r="E222" s="88">
        <v>-4.1936105972430937</v>
      </c>
      <c r="F222" s="88">
        <v>-1.9912421398539948</v>
      </c>
      <c r="G222" s="88">
        <v>0.56445169539031781</v>
      </c>
      <c r="H222" s="88">
        <v>-2.9415112308885796</v>
      </c>
      <c r="I222" s="88">
        <v>-2.7669812758930732</v>
      </c>
      <c r="J222" s="88">
        <v>-12.73757969534617</v>
      </c>
      <c r="K222" s="88">
        <v>-4.2910724118266614</v>
      </c>
      <c r="L222" s="88">
        <v>-10.578586706342747</v>
      </c>
    </row>
    <row r="223" spans="1:12">
      <c r="A223" s="85">
        <f t="shared" si="1"/>
        <v>43101</v>
      </c>
      <c r="B223" s="89">
        <v>43101</v>
      </c>
      <c r="C223" s="87">
        <f t="shared" si="3"/>
        <v>25</v>
      </c>
      <c r="E223" s="88">
        <v>-2.8872198595165628</v>
      </c>
      <c r="F223" s="88">
        <v>4.0642997206475684E-2</v>
      </c>
      <c r="G223" s="88">
        <v>-2.3678110277245423</v>
      </c>
      <c r="H223" s="88">
        <v>-0.32032983092884137</v>
      </c>
      <c r="I223" s="88">
        <v>0.37861771157682256</v>
      </c>
      <c r="J223" s="88">
        <v>-9.7342754284349837</v>
      </c>
      <c r="K223" s="88">
        <v>-5.0162993123855415</v>
      </c>
      <c r="L223" s="88">
        <v>-8.1303206553685925</v>
      </c>
    </row>
    <row r="224" spans="1:12">
      <c r="A224" s="85">
        <f t="shared" si="1"/>
        <v>43132</v>
      </c>
      <c r="B224" s="89">
        <v>43132</v>
      </c>
      <c r="C224" s="87">
        <f t="shared" si="3"/>
        <v>26</v>
      </c>
      <c r="E224" s="88">
        <v>-3.3293094843932636</v>
      </c>
      <c r="F224" s="88">
        <v>-1.6790419166253514</v>
      </c>
      <c r="G224" s="88">
        <v>-3.1283378094594809</v>
      </c>
      <c r="H224" s="88">
        <v>-3.3549164444618214</v>
      </c>
      <c r="I224" s="88">
        <v>-1.0096446133360359</v>
      </c>
      <c r="J224" s="88">
        <v>-10.315428453884522</v>
      </c>
      <c r="K224" s="88">
        <v>-5.293529864168562</v>
      </c>
      <c r="L224" s="88">
        <v>-8.3422399251351464</v>
      </c>
    </row>
    <row r="225" spans="1:12">
      <c r="A225" s="85">
        <f t="shared" si="1"/>
        <v>43160</v>
      </c>
      <c r="B225" s="89">
        <v>43160</v>
      </c>
      <c r="C225" s="87">
        <f t="shared" si="3"/>
        <v>27</v>
      </c>
      <c r="E225" s="88">
        <v>-4.0021722022243864</v>
      </c>
      <c r="F225" s="88">
        <v>-1.9828123001750839</v>
      </c>
      <c r="G225" s="88">
        <v>-6.0580575628335964E-2</v>
      </c>
      <c r="H225" s="88">
        <v>-2.9740181936599299</v>
      </c>
      <c r="I225" s="88">
        <v>1.0070028031523464</v>
      </c>
      <c r="J225" s="88">
        <v>-11.697382881797353</v>
      </c>
      <c r="K225" s="88">
        <v>-5.56996609590459</v>
      </c>
      <c r="L225" s="88">
        <v>-11.570498450043516</v>
      </c>
    </row>
    <row r="226" spans="1:12">
      <c r="A226" s="85">
        <f t="shared" si="1"/>
        <v>43191</v>
      </c>
      <c r="B226" s="89">
        <v>43191</v>
      </c>
      <c r="C226" s="87">
        <f t="shared" si="3"/>
        <v>28</v>
      </c>
      <c r="E226" s="88">
        <v>-2.9341483764818861</v>
      </c>
      <c r="F226" s="88">
        <v>-1.4189847408326557</v>
      </c>
      <c r="G226" s="88">
        <v>4.387626362723239</v>
      </c>
      <c r="H226" s="88">
        <v>-2.161535537753366</v>
      </c>
      <c r="I226" s="88">
        <v>-0.41513644412714257</v>
      </c>
      <c r="J226" s="88">
        <v>-8.777495942478339</v>
      </c>
      <c r="K226" s="88">
        <v>-3.2818719776356602</v>
      </c>
      <c r="L226" s="88">
        <v>-10.268951345696678</v>
      </c>
    </row>
    <row r="227" spans="1:12">
      <c r="A227" s="85">
        <f t="shared" si="1"/>
        <v>43221</v>
      </c>
      <c r="B227" s="89">
        <v>43221</v>
      </c>
      <c r="C227" s="87">
        <f t="shared" si="3"/>
        <v>29</v>
      </c>
      <c r="E227" s="88">
        <v>-2.3375155354826234</v>
      </c>
      <c r="F227" s="88">
        <v>-0.13712983216439056</v>
      </c>
      <c r="G227" s="88">
        <v>-3.8597431545321115</v>
      </c>
      <c r="H227" s="88">
        <v>-0.33462301856928889</v>
      </c>
      <c r="I227" s="88">
        <v>3.5468526058446912</v>
      </c>
      <c r="J227" s="88">
        <v>-9.361004807953492</v>
      </c>
      <c r="K227" s="88">
        <v>-4.9313976008642442</v>
      </c>
      <c r="L227" s="88">
        <v>-9.678582507680801</v>
      </c>
    </row>
    <row r="228" spans="1:12">
      <c r="A228" s="85">
        <f t="shared" si="1"/>
        <v>43252</v>
      </c>
      <c r="B228" s="89">
        <v>43252</v>
      </c>
      <c r="C228" s="87">
        <f t="shared" si="3"/>
        <v>30</v>
      </c>
      <c r="E228" s="88">
        <v>-4.7833593767660147</v>
      </c>
      <c r="F228" s="88">
        <v>-3.1051619564858015</v>
      </c>
      <c r="G228" s="88">
        <v>-1.0145597547980287</v>
      </c>
      <c r="H228" s="88">
        <v>-4.3185430098183417</v>
      </c>
      <c r="I228" s="88">
        <v>-1.2055768188391482</v>
      </c>
      <c r="J228" s="88">
        <v>-10.914784231645598</v>
      </c>
      <c r="K228" s="88">
        <v>-7.1486216293464224</v>
      </c>
      <c r="L228" s="88">
        <v>-11.15700811834148</v>
      </c>
    </row>
    <row r="229" spans="1:12">
      <c r="A229" s="85">
        <f t="shared" si="1"/>
        <v>43282</v>
      </c>
      <c r="B229" s="89">
        <v>43282</v>
      </c>
      <c r="C229" s="87">
        <f t="shared" si="3"/>
        <v>31</v>
      </c>
      <c r="E229" s="88">
        <v>-4.7613923447878506</v>
      </c>
      <c r="F229" s="88">
        <v>-3.4808441915643016</v>
      </c>
      <c r="G229" s="88">
        <v>-2.7705669757237104</v>
      </c>
      <c r="H229" s="88">
        <v>-4.2978128408346095</v>
      </c>
      <c r="I229" s="88">
        <v>0.60660445638143301</v>
      </c>
      <c r="J229" s="88">
        <v>-12.125259383765297</v>
      </c>
      <c r="K229" s="88">
        <v>-7.1735082195137068</v>
      </c>
      <c r="L229" s="88">
        <v>-11.318841841447096</v>
      </c>
    </row>
    <row r="230" spans="1:12">
      <c r="A230" s="85">
        <f t="shared" si="1"/>
        <v>43313</v>
      </c>
      <c r="B230" s="89">
        <v>43313</v>
      </c>
      <c r="C230" s="87">
        <f t="shared" si="3"/>
        <v>32</v>
      </c>
      <c r="E230" s="88">
        <v>-3.4869295281860957</v>
      </c>
      <c r="F230" s="88">
        <v>-2.4974805152984914</v>
      </c>
      <c r="G230" s="88">
        <v>-0.98948167857568592</v>
      </c>
      <c r="H230" s="88">
        <v>-3.0961720625107318</v>
      </c>
      <c r="I230" s="88">
        <v>3.0146327377019588</v>
      </c>
      <c r="J230" s="88">
        <v>-8.4243825441061517</v>
      </c>
      <c r="K230" s="88">
        <v>-5.2155219190000537</v>
      </c>
      <c r="L230" s="88">
        <v>-14.189570675327275</v>
      </c>
    </row>
    <row r="231" spans="1:12">
      <c r="A231" s="85">
        <f t="shared" si="1"/>
        <v>43344</v>
      </c>
      <c r="B231" s="89">
        <v>43344</v>
      </c>
      <c r="C231" s="87">
        <f t="shared" si="3"/>
        <v>33</v>
      </c>
      <c r="E231" s="88">
        <v>-5.0096077134831205</v>
      </c>
      <c r="F231" s="88">
        <v>-4.7268537556517742</v>
      </c>
      <c r="G231" s="88">
        <v>-5.463531293518173</v>
      </c>
      <c r="H231" s="88">
        <v>-6.1990783297850669</v>
      </c>
      <c r="I231" s="88">
        <v>1.5136079139819572</v>
      </c>
      <c r="J231" s="88">
        <v>-9.5883443317466117</v>
      </c>
      <c r="K231" s="88">
        <v>-7.1526851712583834</v>
      </c>
      <c r="L231" s="88">
        <v>-14.459087340582499</v>
      </c>
    </row>
    <row r="232" spans="1:12">
      <c r="A232" s="85">
        <f t="shared" si="1"/>
        <v>43374</v>
      </c>
      <c r="B232" s="89">
        <v>43374</v>
      </c>
      <c r="C232" s="87">
        <f t="shared" si="3"/>
        <v>34</v>
      </c>
      <c r="E232" s="88">
        <v>-2.9674175151192799</v>
      </c>
      <c r="F232" s="88">
        <v>-1.1829553675431725</v>
      </c>
      <c r="G232" s="88">
        <v>3.0886868412724482</v>
      </c>
      <c r="H232" s="88">
        <v>-1.569593595343548</v>
      </c>
      <c r="I232" s="88">
        <v>3.2730237689387707</v>
      </c>
      <c r="J232" s="88">
        <v>-9.9474387413036141</v>
      </c>
      <c r="K232" s="88">
        <v>-5.2300434088675445</v>
      </c>
      <c r="L232" s="88">
        <v>-10.46515160731596</v>
      </c>
    </row>
    <row r="233" spans="1:12">
      <c r="A233" s="85">
        <f t="shared" si="1"/>
        <v>43405</v>
      </c>
      <c r="B233" s="89">
        <v>43405</v>
      </c>
      <c r="C233" s="87">
        <f t="shared" si="3"/>
        <v>35</v>
      </c>
      <c r="E233" s="88">
        <v>-2.9843260159485965</v>
      </c>
      <c r="F233" s="88">
        <v>-0.89089934069559717</v>
      </c>
      <c r="G233" s="88">
        <v>-3.3130998491703281</v>
      </c>
      <c r="H233" s="88">
        <v>-1.0371247806380381</v>
      </c>
      <c r="I233" s="88">
        <v>2.7106267584549357</v>
      </c>
      <c r="J233" s="88">
        <v>-9.7691546612176126</v>
      </c>
      <c r="K233" s="88">
        <v>-6.4213608880111508</v>
      </c>
      <c r="L233" s="88">
        <v>-9.5976432639879192</v>
      </c>
    </row>
    <row r="234" spans="1:12">
      <c r="A234" s="85">
        <f t="shared" si="1"/>
        <v>43435</v>
      </c>
      <c r="B234" s="89">
        <v>43435</v>
      </c>
      <c r="C234" s="87">
        <f t="shared" si="3"/>
        <v>36</v>
      </c>
      <c r="E234" s="88">
        <v>-4.226608844522957</v>
      </c>
      <c r="F234" s="88">
        <v>-3.1323818666714089</v>
      </c>
      <c r="G234" s="88">
        <v>-1.8587965312476626</v>
      </c>
      <c r="H234" s="88">
        <v>-4.1303276359276708</v>
      </c>
      <c r="I234" s="88">
        <v>2.2073389905044962</v>
      </c>
      <c r="J234" s="88">
        <v>-8.8599871729826418</v>
      </c>
      <c r="K234" s="88">
        <v>-8.1048932938011546</v>
      </c>
      <c r="L234" s="88">
        <v>-12.975139983313426</v>
      </c>
    </row>
    <row r="235" spans="1:12">
      <c r="A235" s="90">
        <f t="shared" si="1"/>
        <v>43466</v>
      </c>
      <c r="B235" s="91">
        <v>43466</v>
      </c>
      <c r="C235" s="87">
        <f t="shared" si="3"/>
        <v>37</v>
      </c>
      <c r="E235" s="88">
        <v>-3.0127362899927164</v>
      </c>
      <c r="F235" s="88">
        <v>-1.6277189354987058</v>
      </c>
      <c r="G235" s="88">
        <v>8.8474552067623335E-3</v>
      </c>
      <c r="H235" s="88">
        <v>-2.4591872064525546</v>
      </c>
      <c r="I235" s="88">
        <v>4.477771982021892</v>
      </c>
      <c r="J235" s="88">
        <v>-8.5027281453280636</v>
      </c>
      <c r="K235" s="88">
        <v>-7.0470544955216496</v>
      </c>
      <c r="L235" s="88">
        <v>-10.275726670498301</v>
      </c>
    </row>
    <row r="236" spans="1:12">
      <c r="A236" s="85">
        <f t="shared" si="1"/>
        <v>43497</v>
      </c>
      <c r="B236" s="89">
        <v>43497</v>
      </c>
      <c r="C236" s="87">
        <f t="shared" si="3"/>
        <v>38</v>
      </c>
      <c r="E236" s="88">
        <v>-3.0578779919748058</v>
      </c>
      <c r="F236" s="88">
        <v>-1.9761888598114012</v>
      </c>
      <c r="G236" s="88">
        <v>-2.4787031404703441</v>
      </c>
      <c r="H236" s="88">
        <v>-3.0338977573647128</v>
      </c>
      <c r="I236" s="88">
        <v>1.6189927145270531</v>
      </c>
      <c r="J236" s="88">
        <v>-8.9339221447581849</v>
      </c>
      <c r="K236" s="88">
        <v>-5.3914237109980547</v>
      </c>
      <c r="L236" s="88">
        <v>-10.456372022483464</v>
      </c>
    </row>
    <row r="237" spans="1:12">
      <c r="A237" s="85">
        <f t="shared" si="1"/>
        <v>43525</v>
      </c>
      <c r="B237" s="89">
        <v>43525</v>
      </c>
      <c r="C237" s="87">
        <f t="shared" si="3"/>
        <v>39</v>
      </c>
      <c r="E237" s="88">
        <v>-5.2341119072737285</v>
      </c>
      <c r="F237" s="88">
        <v>-4.4442285155468255</v>
      </c>
      <c r="G237" s="88">
        <v>-1.2481091244036975</v>
      </c>
      <c r="H237" s="88">
        <v>-5.709142240977144</v>
      </c>
      <c r="I237" s="88">
        <v>3.1546539877873272</v>
      </c>
      <c r="J237" s="88">
        <v>-8.5647654889224611</v>
      </c>
      <c r="K237" s="88">
        <v>-8.2666743509693958</v>
      </c>
      <c r="L237" s="88">
        <v>-11.393463953077401</v>
      </c>
    </row>
    <row r="238" spans="1:12">
      <c r="A238" s="85">
        <f t="shared" si="1"/>
        <v>43556</v>
      </c>
      <c r="B238" s="89">
        <v>43556</v>
      </c>
      <c r="C238" s="87">
        <f t="shared" si="3"/>
        <v>40</v>
      </c>
      <c r="E238" s="88">
        <v>-0.69438685136566392</v>
      </c>
      <c r="F238" s="88">
        <v>0.62094721142989329</v>
      </c>
      <c r="G238" s="88">
        <v>9.0226177373779137E-2</v>
      </c>
      <c r="H238" s="88">
        <v>1.3047586959608566</v>
      </c>
      <c r="I238" s="88">
        <v>4.5649632817189172</v>
      </c>
      <c r="J238" s="88">
        <v>-7.4988283106031304</v>
      </c>
      <c r="K238" s="88">
        <v>-1.5110822736181433</v>
      </c>
      <c r="L238" s="88">
        <v>-7.9468008411526796</v>
      </c>
    </row>
    <row r="239" spans="1:12">
      <c r="A239" s="85">
        <f t="shared" si="1"/>
        <v>43586</v>
      </c>
      <c r="B239" s="89">
        <v>43586</v>
      </c>
      <c r="C239" s="87">
        <f t="shared" si="3"/>
        <v>41</v>
      </c>
      <c r="E239" s="88">
        <v>-5.4420345812775395</v>
      </c>
      <c r="F239" s="88">
        <v>-4.5040742241889689</v>
      </c>
      <c r="G239" s="88">
        <v>-1.0078898876035964</v>
      </c>
      <c r="H239" s="88">
        <v>-5.7363352512636538</v>
      </c>
      <c r="I239" s="88">
        <v>0.81846182744169482</v>
      </c>
      <c r="J239" s="88">
        <v>-9.1515806552373533</v>
      </c>
      <c r="K239" s="88">
        <v>-9.6240036570105758</v>
      </c>
      <c r="L239" s="88">
        <v>-11.23610400687582</v>
      </c>
    </row>
    <row r="240" spans="1:12">
      <c r="A240" s="85">
        <f t="shared" si="1"/>
        <v>43617</v>
      </c>
      <c r="B240" s="89">
        <v>43617</v>
      </c>
      <c r="C240" s="87">
        <f t="shared" si="3"/>
        <v>42</v>
      </c>
      <c r="E240" s="88">
        <v>-3.1432859093531818</v>
      </c>
      <c r="F240" s="88">
        <v>-2.5906486067088679</v>
      </c>
      <c r="G240" s="88">
        <v>-2.2622828304746463</v>
      </c>
      <c r="H240" s="88">
        <v>-3.2925314731961919</v>
      </c>
      <c r="I240" s="88">
        <v>3.8752181598087532</v>
      </c>
      <c r="J240" s="88">
        <v>-7.5752180136499874</v>
      </c>
      <c r="K240" s="88">
        <v>-6.2103620371657087</v>
      </c>
      <c r="L240" s="88">
        <v>-10.440765555378505</v>
      </c>
    </row>
    <row r="241" spans="1:12">
      <c r="A241" s="85">
        <f t="shared" si="1"/>
        <v>43647</v>
      </c>
      <c r="B241" s="92">
        <v>43647</v>
      </c>
      <c r="C241" s="87">
        <f t="shared" si="3"/>
        <v>43</v>
      </c>
      <c r="E241" s="88">
        <v>-1.3462614942291111</v>
      </c>
      <c r="F241" s="88">
        <v>0.45389436614888723</v>
      </c>
      <c r="G241" s="88">
        <v>-2.5263523617201997</v>
      </c>
      <c r="H241" s="88">
        <v>7.7195166961843142E-2</v>
      </c>
      <c r="I241" s="88">
        <v>3.9028543960484683</v>
      </c>
      <c r="J241" s="88">
        <v>-5.0419556749989454</v>
      </c>
      <c r="K241" s="88">
        <v>-4.9074708465160768</v>
      </c>
      <c r="L241" s="88">
        <v>-7.8706334866031966</v>
      </c>
    </row>
    <row r="242" spans="1:12">
      <c r="A242" s="85">
        <f t="shared" si="1"/>
        <v>43678</v>
      </c>
      <c r="B242" s="89">
        <v>43678</v>
      </c>
      <c r="C242" s="87">
        <f t="shared" si="3"/>
        <v>44</v>
      </c>
      <c r="E242" s="88">
        <v>-4.7890341209358098</v>
      </c>
      <c r="F242" s="88">
        <v>-4.4356377449545619</v>
      </c>
      <c r="G242" s="88">
        <v>-1.4489953257385935</v>
      </c>
      <c r="H242" s="88">
        <v>-5.704507097961681</v>
      </c>
      <c r="I242" s="88">
        <v>1.6993252158516725</v>
      </c>
      <c r="J242" s="88">
        <v>-7.6225519997430808</v>
      </c>
      <c r="K242" s="88">
        <v>-8.415831660192822</v>
      </c>
      <c r="L242" s="88">
        <v>-8.3636054612343003</v>
      </c>
    </row>
    <row r="243" spans="1:12">
      <c r="A243" s="85">
        <f t="shared" si="1"/>
        <v>43709</v>
      </c>
      <c r="B243" s="92">
        <v>43709</v>
      </c>
      <c r="C243" s="87">
        <f t="shared" si="3"/>
        <v>45</v>
      </c>
      <c r="E243" s="88">
        <v>-2.0872833703871265</v>
      </c>
      <c r="F243" s="88">
        <v>-1.465102992313831</v>
      </c>
      <c r="G243" s="88">
        <v>-6.9198990832987306</v>
      </c>
      <c r="H243" s="88">
        <v>-1.5020462565744026</v>
      </c>
      <c r="I243" s="88">
        <v>4.7434941094336693</v>
      </c>
      <c r="J243" s="88">
        <v>-5.794422472013423</v>
      </c>
      <c r="K243" s="88">
        <v>-5.9031819149461455</v>
      </c>
      <c r="L243" s="88">
        <v>-8.9816677620713676</v>
      </c>
    </row>
    <row r="244" spans="1:12">
      <c r="A244" s="85">
        <f t="shared" si="1"/>
        <v>43739</v>
      </c>
      <c r="B244" s="89">
        <v>43739</v>
      </c>
      <c r="C244" s="87">
        <f t="shared" si="3"/>
        <v>46</v>
      </c>
      <c r="E244" s="88">
        <v>-2.9762590946533578</v>
      </c>
      <c r="F244" s="88">
        <v>-2.3280542110972533</v>
      </c>
      <c r="G244" s="88">
        <v>-9.9397759152009542</v>
      </c>
      <c r="H244" s="88">
        <v>-2.2802720279113089</v>
      </c>
      <c r="I244" s="88">
        <v>7.1848912262281033</v>
      </c>
      <c r="J244" s="88">
        <v>-4.9270990494914599</v>
      </c>
      <c r="K244" s="88">
        <v>-6.6703370206041086</v>
      </c>
      <c r="L244" s="88">
        <v>-9.9109778490243627</v>
      </c>
    </row>
    <row r="245" spans="1:12">
      <c r="A245" s="85">
        <f t="shared" si="1"/>
        <v>43770</v>
      </c>
      <c r="B245" s="92">
        <v>43770</v>
      </c>
      <c r="C245" s="87">
        <f t="shared" si="3"/>
        <v>47</v>
      </c>
      <c r="E245" s="88">
        <v>-3.7591162242873679</v>
      </c>
      <c r="F245" s="88">
        <v>-4.3037265227309263</v>
      </c>
      <c r="G245" s="88">
        <v>-4.2933570071702718</v>
      </c>
      <c r="H245" s="88">
        <v>-5.5342234655554421</v>
      </c>
      <c r="I245" s="88">
        <v>5.3799633172059487</v>
      </c>
      <c r="J245" s="88">
        <v>-4.8927467807744165</v>
      </c>
      <c r="K245" s="88">
        <v>-6.5428001611969933</v>
      </c>
      <c r="L245" s="88">
        <v>-10.794722562037151</v>
      </c>
    </row>
    <row r="246" spans="1:12">
      <c r="A246" s="85">
        <f t="shared" si="1"/>
        <v>43800</v>
      </c>
      <c r="B246" s="89">
        <v>43800</v>
      </c>
      <c r="C246" s="87">
        <f t="shared" si="3"/>
        <v>48</v>
      </c>
      <c r="E246" s="88">
        <v>-2.7458960630262368</v>
      </c>
      <c r="F246" s="88">
        <v>-1.2690050231773853</v>
      </c>
      <c r="G246" s="88">
        <v>-0.9276741094941201</v>
      </c>
      <c r="H246" s="88">
        <v>-1.5804195618114534</v>
      </c>
      <c r="I246" s="88">
        <v>5.904616867078289</v>
      </c>
      <c r="J246" s="88">
        <v>-5.3257684149522788</v>
      </c>
      <c r="K246" s="88">
        <v>-7.9958893807187508</v>
      </c>
      <c r="L246" s="88">
        <v>-10.114713055718596</v>
      </c>
    </row>
    <row r="247" spans="1:12">
      <c r="A247" s="93">
        <v>2020</v>
      </c>
      <c r="B247" s="92">
        <v>43831</v>
      </c>
      <c r="C247" s="87">
        <f t="shared" si="3"/>
        <v>49</v>
      </c>
      <c r="E247" s="88">
        <v>-2.9978407886318053</v>
      </c>
      <c r="F247" s="88">
        <v>-2.4870853860234376</v>
      </c>
      <c r="G247" s="88">
        <v>-0.65401136224264178</v>
      </c>
      <c r="H247" s="88">
        <v>-2.5169996026262993</v>
      </c>
      <c r="I247" s="88">
        <v>7.591716714233911</v>
      </c>
      <c r="J247" s="88">
        <v>-4.9678368961732815</v>
      </c>
      <c r="K247" s="88">
        <v>-5.9017479981901886</v>
      </c>
      <c r="L247" s="88">
        <v>-8.5564296375196705</v>
      </c>
    </row>
    <row r="248" spans="1:12">
      <c r="A248" s="93">
        <v>2020</v>
      </c>
      <c r="B248" s="89">
        <v>43862</v>
      </c>
      <c r="C248" s="87">
        <f t="shared" si="3"/>
        <v>50</v>
      </c>
      <c r="E248" s="88">
        <v>-3.2858278338259765</v>
      </c>
      <c r="F248" s="88">
        <v>-2.6635999505186021</v>
      </c>
      <c r="G248" s="88">
        <v>-7.2785367188667749</v>
      </c>
      <c r="H248" s="88">
        <v>-3.0384324731148808</v>
      </c>
      <c r="I248" s="88">
        <v>5.8313741404203938</v>
      </c>
      <c r="J248" s="88">
        <v>-4.4188776147420867</v>
      </c>
      <c r="K248" s="88">
        <v>-6.7822846738854992</v>
      </c>
      <c r="L248" s="88">
        <v>-11.459945959837512</v>
      </c>
    </row>
    <row r="249" spans="1:12">
      <c r="A249" s="93">
        <v>2020</v>
      </c>
      <c r="B249" s="92">
        <v>43891</v>
      </c>
      <c r="C249" s="87">
        <f t="shared" si="3"/>
        <v>51</v>
      </c>
      <c r="E249" s="88">
        <v>-25.840567800470467</v>
      </c>
      <c r="F249" s="88">
        <v>-21.626611883124298</v>
      </c>
      <c r="G249" s="88">
        <v>-15.929671746858702</v>
      </c>
      <c r="H249" s="88">
        <v>-23.8227850335482</v>
      </c>
      <c r="I249" s="88">
        <v>-1.6915899043636387</v>
      </c>
      <c r="J249" s="88">
        <v>-22.985068291658479</v>
      </c>
      <c r="K249" s="88">
        <v>-27.144248330021895</v>
      </c>
      <c r="L249" s="88">
        <v>-39.781649612036119</v>
      </c>
    </row>
    <row r="250" spans="1:12">
      <c r="A250" s="93">
        <v>2020</v>
      </c>
      <c r="B250" s="89">
        <v>43922</v>
      </c>
      <c r="C250" s="87">
        <f t="shared" si="3"/>
        <v>52</v>
      </c>
      <c r="E250" s="88">
        <v>-36.464298094223864</v>
      </c>
      <c r="F250" s="88">
        <v>-35.144710258397225</v>
      </c>
      <c r="G250" s="88">
        <v>-22.23669577632657</v>
      </c>
      <c r="H250" s="88">
        <v>-38.890416255733385</v>
      </c>
      <c r="I250" s="88">
        <v>-2.5628692168891121</v>
      </c>
      <c r="J250" s="88">
        <v>-31.348060097020721</v>
      </c>
      <c r="K250" s="88">
        <v>-44.098081587307718</v>
      </c>
      <c r="L250" s="88">
        <v>-42.543625053420101</v>
      </c>
    </row>
    <row r="251" spans="1:12">
      <c r="A251" s="93">
        <v>2020</v>
      </c>
      <c r="B251" s="92">
        <v>43952</v>
      </c>
      <c r="C251" s="87">
        <f t="shared" si="3"/>
        <v>53</v>
      </c>
      <c r="E251" s="88">
        <v>-26.261096645706061</v>
      </c>
      <c r="F251" s="88">
        <v>-26.12472980236538</v>
      </c>
      <c r="G251" s="88">
        <v>-15.982189571946634</v>
      </c>
      <c r="H251" s="88">
        <v>-28.116355332614262</v>
      </c>
      <c r="I251" s="88">
        <v>-3.4012600075775481</v>
      </c>
      <c r="J251" s="88">
        <v>-26.364906920415166</v>
      </c>
      <c r="K251" s="88">
        <v>-30.721506525592048</v>
      </c>
      <c r="L251" s="88">
        <v>-27.299359230520537</v>
      </c>
    </row>
    <row r="252" spans="1:12">
      <c r="B252" s="89">
        <v>43983</v>
      </c>
    </row>
    <row r="253" spans="1:12">
      <c r="B253" s="92">
        <v>44013</v>
      </c>
    </row>
    <row r="254" spans="1:12">
      <c r="B254" s="89">
        <v>44044</v>
      </c>
    </row>
    <row r="255" spans="1:12">
      <c r="B255" s="92">
        <v>44075</v>
      </c>
    </row>
    <row r="256" spans="1:12">
      <c r="B256" s="89">
        <v>44105</v>
      </c>
    </row>
    <row r="257" spans="2:12">
      <c r="B257" s="92">
        <v>44136</v>
      </c>
    </row>
    <row r="258" spans="2:12">
      <c r="B258" s="89">
        <v>44166</v>
      </c>
    </row>
    <row r="259" spans="2:12">
      <c r="E259" s="94">
        <f>MIN(E249:E251)</f>
        <v>-36.464298094223864</v>
      </c>
      <c r="F259" s="94">
        <f t="shared" ref="F259:L259" si="4">MIN(F249:F251)</f>
        <v>-35.144710258397225</v>
      </c>
      <c r="G259" s="94">
        <f t="shared" si="4"/>
        <v>-22.23669577632657</v>
      </c>
      <c r="H259" s="94">
        <f t="shared" si="4"/>
        <v>-38.890416255733385</v>
      </c>
      <c r="I259" s="94">
        <f t="shared" si="4"/>
        <v>-3.4012600075775481</v>
      </c>
      <c r="J259" s="94">
        <f t="shared" si="4"/>
        <v>-31.348060097020721</v>
      </c>
      <c r="K259" s="94">
        <f t="shared" si="4"/>
        <v>-44.098081587307718</v>
      </c>
      <c r="L259" s="94">
        <f t="shared" si="4"/>
        <v>-42.543625053420101</v>
      </c>
    </row>
    <row r="260" spans="2:12">
      <c r="E260" s="94">
        <f>E251-E250</f>
        <v>10.203201448517802</v>
      </c>
      <c r="F260" s="94">
        <f t="shared" ref="F260:L260" si="5">F251-F250</f>
        <v>9.0199804560318455</v>
      </c>
      <c r="G260" s="94">
        <f t="shared" si="5"/>
        <v>6.2545062043799362</v>
      </c>
      <c r="H260" s="94">
        <f t="shared" si="5"/>
        <v>10.774060923119123</v>
      </c>
      <c r="I260" s="94">
        <f t="shared" si="5"/>
        <v>-0.83839079068843603</v>
      </c>
      <c r="J260" s="94">
        <f t="shared" si="5"/>
        <v>4.9831531766055548</v>
      </c>
      <c r="K260" s="94">
        <f t="shared" si="5"/>
        <v>13.37657506171567</v>
      </c>
      <c r="L260" s="94">
        <f t="shared" si="5"/>
        <v>15.244265822899564</v>
      </c>
    </row>
  </sheetData>
  <conditionalFormatting sqref="E260:L260">
    <cfRule type="colorScale" priority="2">
      <colorScale>
        <cfvo type="min"/>
        <cfvo type="max"/>
        <color rgb="FFFCFCFF"/>
        <color rgb="FF63BE7B"/>
      </colorScale>
    </cfRule>
  </conditionalFormatting>
  <conditionalFormatting sqref="E259:L259">
    <cfRule type="colorScale" priority="1">
      <colorScale>
        <cfvo type="min"/>
        <cfvo type="max"/>
        <color rgb="FF63BE7B"/>
        <color rgb="FFFCFCFF"/>
      </colorScale>
    </cfRule>
  </conditionalFormatting>
  <pageMargins left="0.7" right="0.7" top="0.75" bottom="0.75" header="0.3" footer="0.3"/>
  <pageSetup paperSize="9" orientation="portrait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60"/>
  <sheetViews>
    <sheetView zoomScale="60" zoomScaleNormal="60" workbookViewId="0">
      <pane xSplit="3" ySplit="6" topLeftCell="D7" activePane="bottomRight" state="frozen"/>
      <selection activeCell="R81" sqref="R81"/>
      <selection pane="topRight" activeCell="R81" sqref="R81"/>
      <selection pane="bottomLeft" activeCell="R81" sqref="R81"/>
      <selection pane="bottomRight" activeCell="R81" sqref="R81"/>
    </sheetView>
  </sheetViews>
  <sheetFormatPr defaultColWidth="9" defaultRowHeight="12.75"/>
  <cols>
    <col min="1" max="2" width="9" style="84"/>
    <col min="3" max="3" width="3.25" style="84" customWidth="1"/>
    <col min="4" max="16384" width="9" style="84"/>
  </cols>
  <sheetData>
    <row r="1" spans="1:12" ht="15">
      <c r="A1" s="123" t="s">
        <v>106</v>
      </c>
    </row>
    <row r="2" spans="1:12" ht="14.25">
      <c r="A2" s="124" t="s">
        <v>139</v>
      </c>
    </row>
    <row r="3" spans="1:12" customFormat="1" ht="14.25">
      <c r="A3" s="18" t="s">
        <v>146</v>
      </c>
    </row>
    <row r="4" spans="1:12" customFormat="1" ht="14.25">
      <c r="A4" s="18"/>
    </row>
    <row r="5" spans="1:12" customFormat="1" ht="14.25">
      <c r="A5" s="7" t="s">
        <v>105</v>
      </c>
    </row>
    <row r="6" spans="1:12" s="97" customFormat="1" ht="38.25">
      <c r="A6" s="95"/>
      <c r="B6" s="96" t="s">
        <v>104</v>
      </c>
      <c r="E6" s="98" t="s">
        <v>80</v>
      </c>
      <c r="G6" s="98" t="s">
        <v>101</v>
      </c>
      <c r="H6" s="98" t="s">
        <v>63</v>
      </c>
      <c r="I6" s="98" t="s">
        <v>38</v>
      </c>
      <c r="J6" s="98" t="s">
        <v>102</v>
      </c>
      <c r="K6" s="98" t="s">
        <v>103</v>
      </c>
      <c r="L6" s="98" t="s">
        <v>69</v>
      </c>
    </row>
    <row r="7" spans="1:12" hidden="1">
      <c r="A7" s="85"/>
      <c r="B7" s="86"/>
      <c r="C7" s="87"/>
      <c r="E7" s="88"/>
      <c r="F7" s="88"/>
      <c r="G7" s="88"/>
      <c r="H7" s="88"/>
      <c r="I7" s="88"/>
      <c r="J7" s="88"/>
      <c r="K7" s="88"/>
      <c r="L7" s="88"/>
    </row>
    <row r="8" spans="1:12" hidden="1">
      <c r="A8" s="85"/>
      <c r="B8" s="89"/>
      <c r="C8" s="87"/>
      <c r="E8" s="88"/>
      <c r="F8" s="88"/>
      <c r="G8" s="88"/>
      <c r="H8" s="88"/>
      <c r="I8" s="88"/>
      <c r="J8" s="88"/>
      <c r="K8" s="88"/>
      <c r="L8" s="88"/>
    </row>
    <row r="9" spans="1:12" hidden="1">
      <c r="A9" s="85"/>
      <c r="B9" s="89"/>
      <c r="C9" s="87"/>
      <c r="E9" s="88"/>
      <c r="F9" s="88"/>
      <c r="G9" s="88"/>
      <c r="H9" s="88"/>
      <c r="I9" s="88"/>
      <c r="J9" s="88"/>
      <c r="K9" s="88"/>
      <c r="L9" s="88"/>
    </row>
    <row r="10" spans="1:12" hidden="1">
      <c r="A10" s="85"/>
      <c r="B10" s="89"/>
      <c r="C10" s="87"/>
      <c r="E10" s="88"/>
      <c r="F10" s="88"/>
      <c r="G10" s="88"/>
      <c r="H10" s="88"/>
      <c r="I10" s="88"/>
      <c r="J10" s="88"/>
      <c r="K10" s="88"/>
      <c r="L10" s="88"/>
    </row>
    <row r="11" spans="1:12" hidden="1">
      <c r="A11" s="85"/>
      <c r="B11" s="89"/>
      <c r="C11" s="87"/>
      <c r="E11" s="88"/>
      <c r="F11" s="88"/>
      <c r="G11" s="88"/>
      <c r="H11" s="88"/>
      <c r="I11" s="88"/>
      <c r="J11" s="88"/>
      <c r="K11" s="88"/>
      <c r="L11" s="88"/>
    </row>
    <row r="12" spans="1:12" hidden="1">
      <c r="A12" s="85"/>
      <c r="B12" s="89"/>
      <c r="C12" s="87"/>
      <c r="E12" s="88"/>
      <c r="F12" s="88"/>
      <c r="G12" s="88"/>
      <c r="H12" s="88"/>
      <c r="I12" s="88"/>
      <c r="J12" s="88"/>
      <c r="K12" s="88"/>
      <c r="L12" s="88"/>
    </row>
    <row r="13" spans="1:12" hidden="1">
      <c r="A13" s="85"/>
      <c r="B13" s="89"/>
      <c r="C13" s="87"/>
      <c r="E13" s="88"/>
      <c r="F13" s="88"/>
      <c r="G13" s="88"/>
      <c r="H13" s="88"/>
      <c r="I13" s="88"/>
      <c r="J13" s="88"/>
      <c r="K13" s="88"/>
      <c r="L13" s="88"/>
    </row>
    <row r="14" spans="1:12" hidden="1">
      <c r="A14" s="85"/>
      <c r="B14" s="89"/>
      <c r="C14" s="87"/>
      <c r="E14" s="88"/>
      <c r="F14" s="88"/>
      <c r="G14" s="88"/>
      <c r="H14" s="88"/>
      <c r="I14" s="88"/>
      <c r="J14" s="88"/>
      <c r="K14" s="88"/>
      <c r="L14" s="88"/>
    </row>
    <row r="15" spans="1:12" hidden="1">
      <c r="A15" s="85"/>
      <c r="B15" s="89"/>
      <c r="C15" s="87"/>
      <c r="E15" s="88"/>
      <c r="F15" s="88"/>
      <c r="G15" s="88"/>
      <c r="H15" s="88"/>
      <c r="I15" s="88"/>
      <c r="J15" s="88"/>
      <c r="K15" s="88"/>
      <c r="L15" s="88"/>
    </row>
    <row r="16" spans="1:12" hidden="1">
      <c r="A16" s="85"/>
      <c r="B16" s="89"/>
      <c r="C16" s="87"/>
      <c r="E16" s="88"/>
      <c r="F16" s="88"/>
      <c r="G16" s="88"/>
      <c r="H16" s="88"/>
      <c r="I16" s="88"/>
      <c r="J16" s="88"/>
      <c r="K16" s="88"/>
      <c r="L16" s="88"/>
    </row>
    <row r="17" spans="1:12" hidden="1">
      <c r="A17" s="85"/>
      <c r="B17" s="89"/>
      <c r="C17" s="87"/>
      <c r="E17" s="88"/>
      <c r="F17" s="88"/>
      <c r="G17" s="88"/>
      <c r="H17" s="88"/>
      <c r="I17" s="88"/>
      <c r="J17" s="88"/>
      <c r="K17" s="88"/>
      <c r="L17" s="88"/>
    </row>
    <row r="18" spans="1:12" hidden="1">
      <c r="A18" s="85"/>
      <c r="B18" s="89"/>
      <c r="C18" s="87"/>
      <c r="E18" s="88"/>
      <c r="F18" s="88"/>
      <c r="G18" s="88"/>
      <c r="H18" s="88"/>
      <c r="I18" s="88"/>
      <c r="J18" s="88"/>
      <c r="K18" s="88"/>
      <c r="L18" s="88"/>
    </row>
    <row r="19" spans="1:12" hidden="1">
      <c r="A19" s="85"/>
      <c r="B19" s="89"/>
      <c r="C19" s="87"/>
      <c r="E19" s="88"/>
      <c r="F19" s="88"/>
      <c r="G19" s="88"/>
      <c r="H19" s="88"/>
      <c r="I19" s="88"/>
      <c r="J19" s="88"/>
      <c r="K19" s="88"/>
      <c r="L19" s="88"/>
    </row>
    <row r="20" spans="1:12" hidden="1">
      <c r="A20" s="85"/>
      <c r="B20" s="89"/>
      <c r="C20" s="87"/>
      <c r="E20" s="88"/>
      <c r="F20" s="88"/>
      <c r="G20" s="88"/>
      <c r="H20" s="88"/>
      <c r="I20" s="88"/>
      <c r="J20" s="88"/>
      <c r="K20" s="88"/>
      <c r="L20" s="88"/>
    </row>
    <row r="21" spans="1:12" hidden="1">
      <c r="A21" s="85"/>
      <c r="B21" s="89"/>
      <c r="C21" s="87"/>
      <c r="E21" s="88"/>
      <c r="F21" s="88"/>
      <c r="G21" s="88"/>
      <c r="H21" s="88"/>
      <c r="I21" s="88"/>
      <c r="J21" s="88"/>
      <c r="K21" s="88"/>
      <c r="L21" s="88"/>
    </row>
    <row r="22" spans="1:12" hidden="1">
      <c r="A22" s="85"/>
      <c r="B22" s="89"/>
      <c r="C22" s="87"/>
      <c r="E22" s="88"/>
      <c r="F22" s="88"/>
      <c r="G22" s="88"/>
      <c r="H22" s="88"/>
      <c r="I22" s="88"/>
      <c r="J22" s="88"/>
      <c r="K22" s="88"/>
      <c r="L22" s="88"/>
    </row>
    <row r="23" spans="1:12" hidden="1">
      <c r="A23" s="85"/>
      <c r="B23" s="89"/>
      <c r="C23" s="87"/>
      <c r="E23" s="88"/>
      <c r="F23" s="88"/>
      <c r="G23" s="88"/>
      <c r="H23" s="88"/>
      <c r="I23" s="88"/>
      <c r="J23" s="88"/>
      <c r="K23" s="88"/>
      <c r="L23" s="88"/>
    </row>
    <row r="24" spans="1:12" hidden="1">
      <c r="A24" s="85"/>
      <c r="B24" s="89"/>
      <c r="C24" s="87"/>
      <c r="E24" s="88"/>
      <c r="F24" s="88"/>
      <c r="G24" s="88"/>
      <c r="H24" s="88"/>
      <c r="I24" s="88"/>
      <c r="J24" s="88"/>
      <c r="K24" s="88"/>
      <c r="L24" s="88"/>
    </row>
    <row r="25" spans="1:12" hidden="1">
      <c r="A25" s="85"/>
      <c r="B25" s="89"/>
      <c r="C25" s="87"/>
      <c r="E25" s="88"/>
      <c r="F25" s="88"/>
      <c r="G25" s="88"/>
      <c r="H25" s="88"/>
      <c r="I25" s="88"/>
      <c r="J25" s="88"/>
      <c r="K25" s="88"/>
      <c r="L25" s="88"/>
    </row>
    <row r="26" spans="1:12" hidden="1">
      <c r="A26" s="85"/>
      <c r="B26" s="89"/>
      <c r="C26" s="87"/>
      <c r="E26" s="88"/>
      <c r="F26" s="88"/>
      <c r="G26" s="88"/>
      <c r="H26" s="88"/>
      <c r="I26" s="88"/>
      <c r="J26" s="88"/>
      <c r="K26" s="88"/>
      <c r="L26" s="88"/>
    </row>
    <row r="27" spans="1:12" hidden="1">
      <c r="A27" s="85"/>
      <c r="B27" s="89"/>
      <c r="C27" s="87"/>
      <c r="E27" s="88"/>
      <c r="F27" s="88"/>
      <c r="G27" s="88"/>
      <c r="H27" s="88"/>
      <c r="I27" s="88"/>
      <c r="J27" s="88"/>
      <c r="K27" s="88"/>
      <c r="L27" s="88"/>
    </row>
    <row r="28" spans="1:12" hidden="1">
      <c r="A28" s="85"/>
      <c r="B28" s="89"/>
      <c r="C28" s="87"/>
      <c r="E28" s="88"/>
      <c r="F28" s="88"/>
      <c r="G28" s="88"/>
      <c r="H28" s="88"/>
      <c r="I28" s="88"/>
      <c r="J28" s="88"/>
      <c r="K28" s="88"/>
      <c r="L28" s="88"/>
    </row>
    <row r="29" spans="1:12" hidden="1">
      <c r="A29" s="85"/>
      <c r="B29" s="89"/>
      <c r="C29" s="87"/>
      <c r="E29" s="88"/>
      <c r="F29" s="88"/>
      <c r="G29" s="88"/>
      <c r="H29" s="88"/>
      <c r="I29" s="88"/>
      <c r="J29" s="88"/>
      <c r="K29" s="88"/>
      <c r="L29" s="88"/>
    </row>
    <row r="30" spans="1:12" hidden="1">
      <c r="A30" s="85"/>
      <c r="B30" s="89"/>
      <c r="C30" s="87"/>
      <c r="E30" s="88"/>
      <c r="F30" s="88"/>
      <c r="G30" s="88"/>
      <c r="H30" s="88"/>
      <c r="I30" s="88"/>
      <c r="J30" s="88"/>
      <c r="K30" s="88"/>
      <c r="L30" s="88"/>
    </row>
    <row r="31" spans="1:12" hidden="1">
      <c r="A31" s="90"/>
      <c r="B31" s="91"/>
      <c r="C31" s="87"/>
      <c r="E31" s="88"/>
      <c r="F31" s="88"/>
      <c r="G31" s="88"/>
      <c r="H31" s="88"/>
      <c r="I31" s="88"/>
      <c r="J31" s="88"/>
      <c r="K31" s="88"/>
      <c r="L31" s="88"/>
    </row>
    <row r="32" spans="1:12" hidden="1">
      <c r="A32" s="85"/>
      <c r="B32" s="89"/>
      <c r="C32" s="87"/>
      <c r="E32" s="88"/>
      <c r="F32" s="88"/>
      <c r="G32" s="88"/>
      <c r="H32" s="88"/>
      <c r="I32" s="88"/>
      <c r="J32" s="88"/>
      <c r="K32" s="88"/>
      <c r="L32" s="88"/>
    </row>
    <row r="33" spans="1:12" hidden="1">
      <c r="A33" s="85"/>
      <c r="B33" s="89"/>
      <c r="C33" s="87"/>
      <c r="E33" s="88"/>
      <c r="F33" s="88"/>
      <c r="G33" s="88"/>
      <c r="H33" s="88"/>
      <c r="I33" s="88"/>
      <c r="J33" s="88"/>
      <c r="K33" s="88"/>
      <c r="L33" s="88"/>
    </row>
    <row r="34" spans="1:12" hidden="1">
      <c r="A34" s="85"/>
      <c r="B34" s="89"/>
      <c r="C34" s="87"/>
      <c r="E34" s="88"/>
      <c r="F34" s="88"/>
      <c r="G34" s="88"/>
      <c r="H34" s="88"/>
      <c r="I34" s="88"/>
      <c r="J34" s="88"/>
      <c r="K34" s="88"/>
      <c r="L34" s="88"/>
    </row>
    <row r="35" spans="1:12" hidden="1">
      <c r="A35" s="85"/>
      <c r="B35" s="89"/>
      <c r="C35" s="87"/>
      <c r="E35" s="88"/>
      <c r="F35" s="88"/>
      <c r="G35" s="88"/>
      <c r="H35" s="88"/>
      <c r="I35" s="88"/>
      <c r="J35" s="88"/>
      <c r="K35" s="88"/>
      <c r="L35" s="88"/>
    </row>
    <row r="36" spans="1:12" hidden="1">
      <c r="A36" s="85"/>
      <c r="B36" s="89"/>
      <c r="C36" s="87"/>
      <c r="E36" s="88"/>
      <c r="F36" s="88"/>
      <c r="G36" s="88"/>
      <c r="H36" s="88"/>
      <c r="I36" s="88"/>
      <c r="J36" s="88"/>
      <c r="K36" s="88"/>
      <c r="L36" s="88"/>
    </row>
    <row r="37" spans="1:12" hidden="1">
      <c r="A37" s="85"/>
      <c r="B37" s="89"/>
      <c r="C37" s="87"/>
      <c r="E37" s="88"/>
      <c r="F37" s="88"/>
      <c r="G37" s="88"/>
      <c r="H37" s="88"/>
      <c r="I37" s="88"/>
      <c r="J37" s="88"/>
      <c r="K37" s="88"/>
      <c r="L37" s="88"/>
    </row>
    <row r="38" spans="1:12" hidden="1">
      <c r="A38" s="85"/>
      <c r="B38" s="89"/>
      <c r="C38" s="87"/>
      <c r="E38" s="88"/>
      <c r="F38" s="88"/>
      <c r="G38" s="88"/>
      <c r="H38" s="88"/>
      <c r="I38" s="88"/>
      <c r="J38" s="88"/>
      <c r="K38" s="88"/>
      <c r="L38" s="88"/>
    </row>
    <row r="39" spans="1:12" hidden="1">
      <c r="A39" s="85"/>
      <c r="B39" s="89"/>
      <c r="C39" s="87"/>
      <c r="E39" s="88"/>
      <c r="F39" s="88"/>
      <c r="G39" s="88"/>
      <c r="H39" s="88"/>
      <c r="I39" s="88"/>
      <c r="J39" s="88"/>
      <c r="K39" s="88"/>
      <c r="L39" s="88"/>
    </row>
    <row r="40" spans="1:12" hidden="1">
      <c r="A40" s="85"/>
      <c r="B40" s="89"/>
      <c r="C40" s="87"/>
      <c r="E40" s="88"/>
      <c r="F40" s="88"/>
      <c r="G40" s="88"/>
      <c r="H40" s="88"/>
      <c r="I40" s="88"/>
      <c r="J40" s="88"/>
      <c r="K40" s="88"/>
      <c r="L40" s="88"/>
    </row>
    <row r="41" spans="1:12" hidden="1">
      <c r="A41" s="85"/>
      <c r="B41" s="89"/>
      <c r="C41" s="87"/>
      <c r="E41" s="88"/>
      <c r="F41" s="88"/>
      <c r="G41" s="88"/>
      <c r="H41" s="88"/>
      <c r="I41" s="88"/>
      <c r="J41" s="88"/>
      <c r="K41" s="88"/>
      <c r="L41" s="88"/>
    </row>
    <row r="42" spans="1:12" hidden="1">
      <c r="A42" s="85"/>
      <c r="B42" s="89"/>
      <c r="C42" s="87"/>
      <c r="E42" s="88"/>
      <c r="F42" s="88"/>
      <c r="G42" s="88"/>
      <c r="H42" s="88"/>
      <c r="I42" s="88"/>
      <c r="J42" s="88"/>
      <c r="K42" s="88"/>
      <c r="L42" s="88"/>
    </row>
    <row r="43" spans="1:12" hidden="1">
      <c r="A43" s="85"/>
      <c r="B43" s="89"/>
      <c r="C43" s="87"/>
      <c r="E43" s="88"/>
      <c r="F43" s="88"/>
      <c r="G43" s="88"/>
      <c r="H43" s="88"/>
      <c r="I43" s="88"/>
      <c r="J43" s="88"/>
      <c r="K43" s="88"/>
      <c r="L43" s="88"/>
    </row>
    <row r="44" spans="1:12" hidden="1">
      <c r="A44" s="85"/>
      <c r="B44" s="89"/>
      <c r="C44" s="87"/>
      <c r="E44" s="88"/>
      <c r="F44" s="88"/>
      <c r="G44" s="88"/>
      <c r="H44" s="88"/>
      <c r="I44" s="88"/>
      <c r="J44" s="88"/>
      <c r="K44" s="88"/>
      <c r="L44" s="88"/>
    </row>
    <row r="45" spans="1:12" hidden="1">
      <c r="A45" s="85"/>
      <c r="B45" s="89"/>
      <c r="C45" s="87"/>
      <c r="E45" s="88"/>
      <c r="F45" s="88"/>
      <c r="G45" s="88"/>
      <c r="H45" s="88"/>
      <c r="I45" s="88"/>
      <c r="J45" s="88"/>
      <c r="K45" s="88"/>
      <c r="L45" s="88"/>
    </row>
    <row r="46" spans="1:12" hidden="1">
      <c r="A46" s="85"/>
      <c r="B46" s="89"/>
      <c r="C46" s="87"/>
      <c r="E46" s="88"/>
      <c r="F46" s="88"/>
      <c r="G46" s="88"/>
      <c r="H46" s="88"/>
      <c r="I46" s="88"/>
      <c r="J46" s="88"/>
      <c r="K46" s="88"/>
      <c r="L46" s="88"/>
    </row>
    <row r="47" spans="1:12" hidden="1">
      <c r="A47" s="85"/>
      <c r="B47" s="89"/>
      <c r="C47" s="87"/>
      <c r="E47" s="88"/>
      <c r="F47" s="88"/>
      <c r="G47" s="88"/>
      <c r="H47" s="88"/>
      <c r="I47" s="88"/>
      <c r="J47" s="88"/>
      <c r="K47" s="88"/>
      <c r="L47" s="88"/>
    </row>
    <row r="48" spans="1:12" hidden="1">
      <c r="A48" s="85"/>
      <c r="B48" s="89"/>
      <c r="C48" s="87"/>
      <c r="E48" s="88"/>
      <c r="F48" s="88"/>
      <c r="G48" s="88"/>
      <c r="H48" s="88"/>
      <c r="I48" s="88"/>
      <c r="J48" s="88"/>
      <c r="K48" s="88"/>
      <c r="L48" s="88"/>
    </row>
    <row r="49" spans="1:12" hidden="1">
      <c r="A49" s="85"/>
      <c r="B49" s="89"/>
      <c r="C49" s="87"/>
      <c r="E49" s="88"/>
      <c r="F49" s="88"/>
      <c r="G49" s="88"/>
      <c r="H49" s="88"/>
      <c r="I49" s="88"/>
      <c r="J49" s="88"/>
      <c r="K49" s="88"/>
      <c r="L49" s="88"/>
    </row>
    <row r="50" spans="1:12" hidden="1">
      <c r="A50" s="85"/>
      <c r="B50" s="89"/>
      <c r="C50" s="87"/>
      <c r="E50" s="88"/>
      <c r="F50" s="88"/>
      <c r="G50" s="88"/>
      <c r="H50" s="88"/>
      <c r="I50" s="88"/>
      <c r="J50" s="88"/>
      <c r="K50" s="88"/>
      <c r="L50" s="88"/>
    </row>
    <row r="51" spans="1:12" hidden="1">
      <c r="A51" s="85"/>
      <c r="B51" s="89"/>
      <c r="C51" s="87"/>
      <c r="E51" s="88"/>
      <c r="F51" s="88"/>
      <c r="G51" s="88"/>
      <c r="H51" s="88"/>
      <c r="I51" s="88"/>
      <c r="J51" s="88"/>
      <c r="K51" s="88"/>
      <c r="L51" s="88"/>
    </row>
    <row r="52" spans="1:12" hidden="1">
      <c r="A52" s="85"/>
      <c r="B52" s="89"/>
      <c r="C52" s="87"/>
      <c r="E52" s="88"/>
      <c r="F52" s="88"/>
      <c r="G52" s="88"/>
      <c r="H52" s="88"/>
      <c r="I52" s="88"/>
      <c r="J52" s="88"/>
      <c r="K52" s="88"/>
      <c r="L52" s="88"/>
    </row>
    <row r="53" spans="1:12" hidden="1">
      <c r="A53" s="85"/>
      <c r="B53" s="89"/>
      <c r="C53" s="87"/>
      <c r="E53" s="88"/>
      <c r="F53" s="88"/>
      <c r="G53" s="88"/>
      <c r="H53" s="88"/>
      <c r="I53" s="88"/>
      <c r="J53" s="88"/>
      <c r="K53" s="88"/>
      <c r="L53" s="88"/>
    </row>
    <row r="54" spans="1:12" hidden="1">
      <c r="A54" s="85"/>
      <c r="B54" s="89"/>
      <c r="C54" s="87"/>
      <c r="E54" s="88"/>
      <c r="F54" s="88"/>
      <c r="G54" s="88"/>
      <c r="H54" s="88"/>
      <c r="I54" s="88"/>
      <c r="J54" s="88"/>
      <c r="K54" s="88"/>
      <c r="L54" s="88"/>
    </row>
    <row r="55" spans="1:12" hidden="1">
      <c r="A55" s="85"/>
      <c r="B55" s="89"/>
      <c r="C55" s="87"/>
      <c r="E55" s="88"/>
      <c r="F55" s="88"/>
      <c r="G55" s="88"/>
      <c r="H55" s="88"/>
      <c r="I55" s="88"/>
      <c r="J55" s="88"/>
      <c r="K55" s="88"/>
      <c r="L55" s="88"/>
    </row>
    <row r="56" spans="1:12" hidden="1">
      <c r="A56" s="85"/>
      <c r="B56" s="89"/>
      <c r="C56" s="87"/>
      <c r="E56" s="88"/>
      <c r="F56" s="88"/>
      <c r="G56" s="88"/>
      <c r="H56" s="88"/>
      <c r="I56" s="88"/>
      <c r="J56" s="88"/>
      <c r="K56" s="88"/>
      <c r="L56" s="88"/>
    </row>
    <row r="57" spans="1:12" hidden="1">
      <c r="A57" s="85"/>
      <c r="B57" s="89"/>
      <c r="C57" s="87"/>
      <c r="E57" s="88"/>
      <c r="F57" s="88"/>
      <c r="G57" s="88"/>
      <c r="H57" s="88"/>
      <c r="I57" s="88"/>
      <c r="J57" s="88"/>
      <c r="K57" s="88"/>
      <c r="L57" s="88"/>
    </row>
    <row r="58" spans="1:12" hidden="1">
      <c r="A58" s="85"/>
      <c r="B58" s="89"/>
      <c r="C58" s="87"/>
      <c r="E58" s="88"/>
      <c r="F58" s="88"/>
      <c r="G58" s="88"/>
      <c r="H58" s="88"/>
      <c r="I58" s="88"/>
      <c r="J58" s="88"/>
      <c r="K58" s="88"/>
      <c r="L58" s="88"/>
    </row>
    <row r="59" spans="1:12" hidden="1">
      <c r="A59" s="85"/>
      <c r="B59" s="89"/>
      <c r="C59" s="87"/>
      <c r="E59" s="88"/>
      <c r="F59" s="88"/>
      <c r="G59" s="88"/>
      <c r="H59" s="88"/>
      <c r="I59" s="88"/>
      <c r="J59" s="88"/>
      <c r="K59" s="88"/>
      <c r="L59" s="88"/>
    </row>
    <row r="60" spans="1:12" hidden="1">
      <c r="A60" s="85"/>
      <c r="B60" s="89"/>
      <c r="C60" s="87"/>
      <c r="E60" s="88"/>
      <c r="F60" s="88"/>
      <c r="G60" s="88"/>
      <c r="H60" s="88"/>
      <c r="I60" s="88"/>
      <c r="J60" s="88"/>
      <c r="K60" s="88"/>
      <c r="L60" s="88"/>
    </row>
    <row r="61" spans="1:12" hidden="1">
      <c r="A61" s="85"/>
      <c r="B61" s="89"/>
      <c r="C61" s="87"/>
      <c r="E61" s="88"/>
      <c r="F61" s="88"/>
      <c r="G61" s="88"/>
      <c r="H61" s="88"/>
      <c r="I61" s="88"/>
      <c r="J61" s="88"/>
      <c r="K61" s="88"/>
      <c r="L61" s="88"/>
    </row>
    <row r="62" spans="1:12" hidden="1">
      <c r="A62" s="85"/>
      <c r="B62" s="89"/>
      <c r="C62" s="87"/>
      <c r="E62" s="88"/>
      <c r="F62" s="88"/>
      <c r="G62" s="88"/>
      <c r="H62" s="88"/>
      <c r="I62" s="88"/>
      <c r="J62" s="88"/>
      <c r="K62" s="88"/>
      <c r="L62" s="88"/>
    </row>
    <row r="63" spans="1:12" hidden="1">
      <c r="A63" s="85"/>
      <c r="B63" s="89"/>
      <c r="C63" s="87"/>
      <c r="E63" s="88"/>
      <c r="F63" s="88"/>
      <c r="G63" s="88"/>
      <c r="H63" s="88"/>
      <c r="I63" s="88"/>
      <c r="J63" s="88"/>
      <c r="K63" s="88"/>
      <c r="L63" s="88"/>
    </row>
    <row r="64" spans="1:12" hidden="1">
      <c r="A64" s="85"/>
      <c r="B64" s="89"/>
      <c r="C64" s="87"/>
      <c r="E64" s="88"/>
      <c r="F64" s="88"/>
      <c r="G64" s="88"/>
      <c r="H64" s="88"/>
      <c r="I64" s="88"/>
      <c r="J64" s="88"/>
      <c r="K64" s="88"/>
      <c r="L64" s="88"/>
    </row>
    <row r="65" spans="1:12" hidden="1">
      <c r="A65" s="85"/>
      <c r="B65" s="89"/>
      <c r="C65" s="87"/>
      <c r="E65" s="88"/>
      <c r="F65" s="88"/>
      <c r="G65" s="88"/>
      <c r="H65" s="88"/>
      <c r="I65" s="88"/>
      <c r="J65" s="88"/>
      <c r="K65" s="88"/>
      <c r="L65" s="88"/>
    </row>
    <row r="66" spans="1:12" hidden="1">
      <c r="A66" s="85"/>
      <c r="B66" s="89"/>
      <c r="C66" s="87"/>
      <c r="E66" s="88"/>
      <c r="F66" s="88"/>
      <c r="G66" s="88"/>
      <c r="H66" s="88"/>
      <c r="I66" s="88"/>
      <c r="J66" s="88"/>
      <c r="K66" s="88"/>
      <c r="L66" s="88"/>
    </row>
    <row r="67" spans="1:12" hidden="1">
      <c r="A67" s="85"/>
      <c r="B67" s="89"/>
      <c r="C67" s="87"/>
      <c r="E67" s="88"/>
      <c r="F67" s="88"/>
      <c r="G67" s="88"/>
      <c r="H67" s="88"/>
      <c r="I67" s="88"/>
      <c r="J67" s="88"/>
      <c r="K67" s="88"/>
      <c r="L67" s="88"/>
    </row>
    <row r="68" spans="1:12" hidden="1">
      <c r="A68" s="85"/>
      <c r="B68" s="89"/>
      <c r="C68" s="87"/>
      <c r="E68" s="88"/>
      <c r="F68" s="88"/>
      <c r="G68" s="88"/>
      <c r="H68" s="88"/>
      <c r="I68" s="88"/>
      <c r="J68" s="88"/>
      <c r="K68" s="88"/>
      <c r="L68" s="88"/>
    </row>
    <row r="69" spans="1:12" hidden="1">
      <c r="A69" s="85"/>
      <c r="B69" s="89"/>
      <c r="C69" s="87"/>
      <c r="E69" s="88"/>
      <c r="F69" s="88"/>
      <c r="G69" s="88"/>
      <c r="H69" s="88"/>
      <c r="I69" s="88"/>
      <c r="J69" s="88"/>
      <c r="K69" s="88"/>
      <c r="L69" s="88"/>
    </row>
    <row r="70" spans="1:12" hidden="1">
      <c r="A70" s="85"/>
      <c r="B70" s="89"/>
      <c r="C70" s="87"/>
      <c r="E70" s="88"/>
      <c r="F70" s="88"/>
      <c r="G70" s="88"/>
      <c r="H70" s="88"/>
      <c r="I70" s="88"/>
      <c r="J70" s="88"/>
      <c r="K70" s="88"/>
      <c r="L70" s="88"/>
    </row>
    <row r="71" spans="1:12" hidden="1">
      <c r="A71" s="85"/>
      <c r="B71" s="89"/>
      <c r="C71" s="87"/>
      <c r="E71" s="88"/>
      <c r="F71" s="88"/>
      <c r="G71" s="88"/>
      <c r="H71" s="88"/>
      <c r="I71" s="88"/>
      <c r="J71" s="88"/>
      <c r="K71" s="88"/>
      <c r="L71" s="88"/>
    </row>
    <row r="72" spans="1:12" hidden="1">
      <c r="A72" s="85"/>
      <c r="B72" s="89"/>
      <c r="C72" s="87"/>
      <c r="E72" s="88"/>
      <c r="F72" s="88"/>
      <c r="G72" s="88"/>
      <c r="H72" s="88"/>
      <c r="I72" s="88"/>
      <c r="J72" s="88"/>
      <c r="K72" s="88"/>
      <c r="L72" s="88"/>
    </row>
    <row r="73" spans="1:12" hidden="1">
      <c r="A73" s="85"/>
      <c r="B73" s="89"/>
      <c r="C73" s="87"/>
      <c r="E73" s="88"/>
      <c r="F73" s="88"/>
      <c r="G73" s="88"/>
      <c r="H73" s="88"/>
      <c r="I73" s="88"/>
      <c r="J73" s="88"/>
      <c r="K73" s="88"/>
      <c r="L73" s="88"/>
    </row>
    <row r="74" spans="1:12" hidden="1">
      <c r="A74" s="85"/>
      <c r="B74" s="89"/>
      <c r="C74" s="87"/>
      <c r="E74" s="88"/>
      <c r="F74" s="88"/>
      <c r="G74" s="88"/>
      <c r="H74" s="88"/>
      <c r="I74" s="88"/>
      <c r="J74" s="88"/>
      <c r="K74" s="88"/>
      <c r="L74" s="88"/>
    </row>
    <row r="75" spans="1:12" hidden="1">
      <c r="A75" s="85"/>
      <c r="B75" s="89"/>
      <c r="C75" s="87"/>
      <c r="E75" s="88"/>
      <c r="F75" s="88"/>
      <c r="G75" s="88"/>
      <c r="H75" s="88"/>
      <c r="I75" s="88"/>
      <c r="J75" s="88"/>
      <c r="K75" s="88"/>
      <c r="L75" s="88"/>
    </row>
    <row r="76" spans="1:12" hidden="1">
      <c r="A76" s="85"/>
      <c r="B76" s="89"/>
      <c r="C76" s="87"/>
      <c r="E76" s="88"/>
      <c r="F76" s="88"/>
      <c r="G76" s="88"/>
      <c r="H76" s="88"/>
      <c r="I76" s="88"/>
      <c r="J76" s="88"/>
      <c r="K76" s="88"/>
      <c r="L76" s="88"/>
    </row>
    <row r="77" spans="1:12" hidden="1">
      <c r="A77" s="85"/>
      <c r="B77" s="89"/>
      <c r="C77" s="87"/>
      <c r="E77" s="88"/>
      <c r="F77" s="88"/>
      <c r="G77" s="88"/>
      <c r="H77" s="88"/>
      <c r="I77" s="88"/>
      <c r="J77" s="88"/>
      <c r="K77" s="88"/>
      <c r="L77" s="88"/>
    </row>
    <row r="78" spans="1:12" hidden="1">
      <c r="A78" s="85"/>
      <c r="B78" s="89"/>
      <c r="C78" s="87"/>
      <c r="E78" s="88"/>
      <c r="F78" s="88"/>
      <c r="G78" s="88"/>
      <c r="H78" s="88"/>
      <c r="I78" s="88"/>
      <c r="J78" s="88"/>
      <c r="K78" s="88"/>
      <c r="L78" s="88"/>
    </row>
    <row r="79" spans="1:12" hidden="1">
      <c r="A79" s="85"/>
      <c r="B79" s="89"/>
      <c r="C79" s="87"/>
      <c r="E79" s="88"/>
      <c r="F79" s="88"/>
      <c r="G79" s="88"/>
      <c r="H79" s="88"/>
      <c r="I79" s="88"/>
      <c r="J79" s="88"/>
      <c r="K79" s="88"/>
      <c r="L79" s="88"/>
    </row>
    <row r="80" spans="1:12" hidden="1">
      <c r="A80" s="85"/>
      <c r="B80" s="89"/>
      <c r="C80" s="87"/>
      <c r="E80" s="88"/>
      <c r="F80" s="88"/>
      <c r="G80" s="88"/>
      <c r="H80" s="88"/>
      <c r="I80" s="88"/>
      <c r="J80" s="88"/>
      <c r="K80" s="88"/>
      <c r="L80" s="88"/>
    </row>
    <row r="81" spans="1:12" hidden="1">
      <c r="A81" s="85"/>
      <c r="B81" s="89"/>
      <c r="C81" s="87"/>
      <c r="E81" s="88"/>
      <c r="F81" s="88"/>
      <c r="G81" s="88"/>
      <c r="H81" s="88"/>
      <c r="I81" s="88"/>
      <c r="J81" s="88"/>
      <c r="K81" s="88"/>
      <c r="L81" s="88"/>
    </row>
    <row r="82" spans="1:12" hidden="1">
      <c r="A82" s="85"/>
      <c r="B82" s="89"/>
      <c r="C82" s="87"/>
      <c r="E82" s="88"/>
      <c r="F82" s="88"/>
      <c r="G82" s="88"/>
      <c r="H82" s="88"/>
      <c r="I82" s="88"/>
      <c r="J82" s="88"/>
      <c r="K82" s="88"/>
      <c r="L82" s="88"/>
    </row>
    <row r="83" spans="1:12" hidden="1">
      <c r="A83" s="85"/>
      <c r="B83" s="89"/>
      <c r="C83" s="87"/>
      <c r="E83" s="88"/>
      <c r="F83" s="88"/>
      <c r="G83" s="88"/>
      <c r="H83" s="88"/>
      <c r="I83" s="88"/>
      <c r="J83" s="88"/>
      <c r="K83" s="88"/>
      <c r="L83" s="88"/>
    </row>
    <row r="84" spans="1:12" hidden="1">
      <c r="A84" s="85"/>
      <c r="B84" s="89"/>
      <c r="C84" s="87"/>
      <c r="E84" s="88"/>
      <c r="F84" s="88"/>
      <c r="G84" s="88"/>
      <c r="H84" s="88"/>
      <c r="I84" s="88"/>
      <c r="J84" s="88"/>
      <c r="K84" s="88"/>
      <c r="L84" s="88"/>
    </row>
    <row r="85" spans="1:12" hidden="1">
      <c r="A85" s="85"/>
      <c r="B85" s="89"/>
      <c r="C85" s="87"/>
      <c r="E85" s="88"/>
      <c r="F85" s="88"/>
      <c r="G85" s="88"/>
      <c r="H85" s="88"/>
      <c r="I85" s="88"/>
      <c r="J85" s="88"/>
      <c r="K85" s="88"/>
      <c r="L85" s="88"/>
    </row>
    <row r="86" spans="1:12" hidden="1">
      <c r="A86" s="85"/>
      <c r="B86" s="89"/>
      <c r="C86" s="87"/>
      <c r="E86" s="88"/>
      <c r="F86" s="88"/>
      <c r="G86" s="88"/>
      <c r="H86" s="88"/>
      <c r="I86" s="88"/>
      <c r="J86" s="88"/>
      <c r="K86" s="88"/>
      <c r="L86" s="88"/>
    </row>
    <row r="87" spans="1:12" hidden="1">
      <c r="A87" s="85"/>
      <c r="B87" s="89"/>
      <c r="C87" s="87"/>
      <c r="E87" s="88"/>
      <c r="F87" s="88"/>
      <c r="G87" s="88"/>
      <c r="H87" s="88"/>
      <c r="I87" s="88"/>
      <c r="J87" s="88"/>
      <c r="K87" s="88"/>
      <c r="L87" s="88"/>
    </row>
    <row r="88" spans="1:12" hidden="1">
      <c r="A88" s="85"/>
      <c r="B88" s="89"/>
      <c r="C88" s="87"/>
      <c r="E88" s="88"/>
      <c r="F88" s="88"/>
      <c r="G88" s="88"/>
      <c r="H88" s="88"/>
      <c r="I88" s="88"/>
      <c r="J88" s="88"/>
      <c r="K88" s="88"/>
      <c r="L88" s="88"/>
    </row>
    <row r="89" spans="1:12" hidden="1">
      <c r="A89" s="85"/>
      <c r="B89" s="89"/>
      <c r="C89" s="87"/>
      <c r="E89" s="88"/>
      <c r="F89" s="88"/>
      <c r="G89" s="88"/>
      <c r="H89" s="88"/>
      <c r="I89" s="88"/>
      <c r="J89" s="88"/>
      <c r="K89" s="88"/>
      <c r="L89" s="88"/>
    </row>
    <row r="90" spans="1:12" hidden="1">
      <c r="A90" s="85"/>
      <c r="B90" s="89"/>
      <c r="C90" s="87"/>
      <c r="E90" s="88"/>
      <c r="F90" s="88"/>
      <c r="G90" s="88"/>
      <c r="H90" s="88"/>
      <c r="I90" s="88"/>
      <c r="J90" s="88"/>
      <c r="K90" s="88"/>
      <c r="L90" s="88"/>
    </row>
    <row r="91" spans="1:12" hidden="1">
      <c r="A91" s="85"/>
      <c r="B91" s="89"/>
      <c r="C91" s="87"/>
      <c r="E91" s="88"/>
      <c r="F91" s="88"/>
      <c r="G91" s="88"/>
      <c r="H91" s="88"/>
      <c r="I91" s="88"/>
      <c r="J91" s="88"/>
      <c r="K91" s="88"/>
      <c r="L91" s="88"/>
    </row>
    <row r="92" spans="1:12" hidden="1">
      <c r="A92" s="85"/>
      <c r="B92" s="89"/>
      <c r="C92" s="87"/>
      <c r="E92" s="88"/>
      <c r="F92" s="88"/>
      <c r="G92" s="88"/>
      <c r="H92" s="88"/>
      <c r="I92" s="88"/>
      <c r="J92" s="88"/>
      <c r="K92" s="88"/>
      <c r="L92" s="88"/>
    </row>
    <row r="93" spans="1:12" hidden="1">
      <c r="A93" s="85"/>
      <c r="B93" s="89"/>
      <c r="C93" s="87"/>
      <c r="E93" s="88"/>
      <c r="F93" s="88"/>
      <c r="G93" s="88"/>
      <c r="H93" s="88"/>
      <c r="I93" s="88"/>
      <c r="J93" s="88"/>
      <c r="K93" s="88"/>
      <c r="L93" s="88"/>
    </row>
    <row r="94" spans="1:12" hidden="1">
      <c r="A94" s="85"/>
      <c r="B94" s="89"/>
      <c r="C94" s="87"/>
      <c r="E94" s="88"/>
      <c r="F94" s="88"/>
      <c r="G94" s="88"/>
      <c r="H94" s="88"/>
      <c r="I94" s="88"/>
      <c r="J94" s="88"/>
      <c r="K94" s="88"/>
      <c r="L94" s="88"/>
    </row>
    <row r="95" spans="1:12" hidden="1">
      <c r="A95" s="85"/>
      <c r="B95" s="89"/>
      <c r="C95" s="87"/>
      <c r="E95" s="88"/>
      <c r="F95" s="88"/>
      <c r="G95" s="88"/>
      <c r="H95" s="88"/>
      <c r="I95" s="88"/>
      <c r="J95" s="88"/>
      <c r="K95" s="88"/>
      <c r="L95" s="88"/>
    </row>
    <row r="96" spans="1:12" hidden="1">
      <c r="A96" s="85"/>
      <c r="B96" s="89"/>
      <c r="C96" s="87"/>
      <c r="E96" s="88"/>
      <c r="F96" s="88"/>
      <c r="G96" s="88"/>
      <c r="H96" s="88"/>
      <c r="I96" s="88"/>
      <c r="J96" s="88"/>
      <c r="K96" s="88"/>
      <c r="L96" s="88"/>
    </row>
    <row r="97" spans="1:12" hidden="1">
      <c r="A97" s="85"/>
      <c r="B97" s="89"/>
      <c r="C97" s="87"/>
      <c r="E97" s="88"/>
      <c r="F97" s="88"/>
      <c r="G97" s="88"/>
      <c r="H97" s="88"/>
      <c r="I97" s="88"/>
      <c r="J97" s="88"/>
      <c r="K97" s="88"/>
      <c r="L97" s="88"/>
    </row>
    <row r="98" spans="1:12" hidden="1">
      <c r="A98" s="85"/>
      <c r="B98" s="89"/>
      <c r="C98" s="87"/>
      <c r="E98" s="88"/>
      <c r="F98" s="88"/>
      <c r="G98" s="88"/>
      <c r="H98" s="88"/>
      <c r="I98" s="88"/>
      <c r="J98" s="88"/>
      <c r="K98" s="88"/>
      <c r="L98" s="88"/>
    </row>
    <row r="99" spans="1:12" hidden="1">
      <c r="A99" s="85"/>
      <c r="B99" s="89"/>
      <c r="C99" s="87"/>
      <c r="E99" s="88"/>
      <c r="F99" s="88"/>
      <c r="G99" s="88"/>
      <c r="H99" s="88"/>
      <c r="I99" s="88"/>
      <c r="J99" s="88"/>
      <c r="K99" s="88"/>
      <c r="L99" s="88"/>
    </row>
    <row r="100" spans="1:12" hidden="1">
      <c r="A100" s="85"/>
      <c r="B100" s="89"/>
      <c r="C100" s="87"/>
      <c r="E100" s="88"/>
      <c r="F100" s="88"/>
      <c r="G100" s="88"/>
      <c r="H100" s="88"/>
      <c r="I100" s="88"/>
      <c r="J100" s="88"/>
      <c r="K100" s="88"/>
      <c r="L100" s="88"/>
    </row>
    <row r="101" spans="1:12" hidden="1">
      <c r="A101" s="85"/>
      <c r="B101" s="89"/>
      <c r="C101" s="87"/>
      <c r="E101" s="88"/>
      <c r="F101" s="88"/>
      <c r="G101" s="88"/>
      <c r="H101" s="88"/>
      <c r="I101" s="88"/>
      <c r="J101" s="88"/>
      <c r="K101" s="88"/>
      <c r="L101" s="88"/>
    </row>
    <row r="102" spans="1:12" hidden="1">
      <c r="A102" s="85"/>
      <c r="B102" s="89"/>
      <c r="C102" s="87"/>
      <c r="E102" s="88"/>
      <c r="F102" s="88"/>
      <c r="G102" s="88"/>
      <c r="H102" s="88"/>
      <c r="I102" s="88"/>
      <c r="J102" s="88"/>
      <c r="K102" s="88"/>
      <c r="L102" s="88"/>
    </row>
    <row r="103" spans="1:12" hidden="1">
      <c r="A103" s="85"/>
      <c r="B103" s="89"/>
      <c r="C103" s="87"/>
      <c r="E103" s="88"/>
      <c r="F103" s="88"/>
      <c r="G103" s="88"/>
      <c r="H103" s="88"/>
      <c r="I103" s="88"/>
      <c r="J103" s="88"/>
      <c r="K103" s="88"/>
      <c r="L103" s="88"/>
    </row>
    <row r="104" spans="1:12" hidden="1">
      <c r="A104" s="85"/>
      <c r="B104" s="89"/>
      <c r="C104" s="87"/>
      <c r="E104" s="88"/>
      <c r="F104" s="88"/>
      <c r="G104" s="88"/>
      <c r="H104" s="88"/>
      <c r="I104" s="88"/>
      <c r="J104" s="88"/>
      <c r="K104" s="88"/>
      <c r="L104" s="88"/>
    </row>
    <row r="105" spans="1:12" hidden="1">
      <c r="A105" s="85"/>
      <c r="B105" s="89"/>
      <c r="C105" s="87"/>
      <c r="E105" s="88"/>
      <c r="F105" s="88"/>
      <c r="G105" s="88"/>
      <c r="H105" s="88"/>
      <c r="I105" s="88"/>
      <c r="J105" s="88"/>
      <c r="K105" s="88"/>
      <c r="L105" s="88"/>
    </row>
    <row r="106" spans="1:12" hidden="1">
      <c r="A106" s="85"/>
      <c r="B106" s="89"/>
      <c r="C106" s="87"/>
      <c r="E106" s="88"/>
      <c r="F106" s="88"/>
      <c r="G106" s="88"/>
      <c r="H106" s="88"/>
      <c r="I106" s="88"/>
      <c r="J106" s="88"/>
      <c r="K106" s="88"/>
      <c r="L106" s="88"/>
    </row>
    <row r="107" spans="1:12" hidden="1">
      <c r="A107" s="85"/>
      <c r="B107" s="89"/>
      <c r="C107" s="87"/>
      <c r="E107" s="88"/>
      <c r="F107" s="88"/>
      <c r="G107" s="88"/>
      <c r="H107" s="88"/>
      <c r="I107" s="88"/>
      <c r="J107" s="88"/>
      <c r="K107" s="88"/>
      <c r="L107" s="88"/>
    </row>
    <row r="108" spans="1:12" hidden="1">
      <c r="A108" s="85"/>
      <c r="B108" s="89"/>
      <c r="C108" s="87"/>
      <c r="E108" s="88"/>
      <c r="F108" s="88"/>
      <c r="G108" s="88"/>
      <c r="H108" s="88"/>
      <c r="I108" s="88"/>
      <c r="J108" s="88"/>
      <c r="K108" s="88"/>
      <c r="L108" s="88"/>
    </row>
    <row r="109" spans="1:12" hidden="1">
      <c r="A109" s="85"/>
      <c r="B109" s="89"/>
      <c r="C109" s="87"/>
      <c r="E109" s="88"/>
      <c r="F109" s="88"/>
      <c r="G109" s="88"/>
      <c r="H109" s="88"/>
      <c r="I109" s="88"/>
      <c r="J109" s="88"/>
      <c r="K109" s="88"/>
      <c r="L109" s="88"/>
    </row>
    <row r="110" spans="1:12" hidden="1">
      <c r="A110" s="85"/>
      <c r="B110" s="89"/>
      <c r="C110" s="87"/>
      <c r="E110" s="88"/>
      <c r="F110" s="88"/>
      <c r="G110" s="88"/>
      <c r="H110" s="88"/>
      <c r="I110" s="88"/>
      <c r="J110" s="88"/>
      <c r="K110" s="88"/>
      <c r="L110" s="88"/>
    </row>
    <row r="111" spans="1:12" hidden="1">
      <c r="A111" s="85"/>
      <c r="B111" s="89"/>
      <c r="C111" s="87"/>
      <c r="E111" s="88"/>
      <c r="F111" s="88"/>
      <c r="G111" s="88"/>
      <c r="H111" s="88"/>
      <c r="I111" s="88"/>
      <c r="J111" s="88"/>
      <c r="K111" s="88"/>
      <c r="L111" s="88"/>
    </row>
    <row r="112" spans="1:12" hidden="1">
      <c r="A112" s="85"/>
      <c r="B112" s="89"/>
      <c r="C112" s="87"/>
      <c r="E112" s="88"/>
      <c r="F112" s="88"/>
      <c r="G112" s="88"/>
      <c r="H112" s="88"/>
      <c r="I112" s="88"/>
      <c r="J112" s="88"/>
      <c r="K112" s="88"/>
      <c r="L112" s="88"/>
    </row>
    <row r="113" spans="1:12" hidden="1">
      <c r="A113" s="85"/>
      <c r="B113" s="89"/>
      <c r="C113" s="87"/>
      <c r="E113" s="88"/>
      <c r="F113" s="88"/>
      <c r="G113" s="88"/>
      <c r="H113" s="88"/>
      <c r="I113" s="88"/>
      <c r="J113" s="88"/>
      <c r="K113" s="88"/>
      <c r="L113" s="88"/>
    </row>
    <row r="114" spans="1:12" hidden="1">
      <c r="A114" s="85"/>
      <c r="B114" s="89"/>
      <c r="C114" s="87"/>
      <c r="E114" s="88"/>
      <c r="F114" s="88"/>
      <c r="G114" s="88"/>
      <c r="H114" s="88"/>
      <c r="I114" s="88"/>
      <c r="J114" s="88"/>
      <c r="K114" s="88"/>
      <c r="L114" s="88"/>
    </row>
    <row r="115" spans="1:12" hidden="1">
      <c r="A115" s="85"/>
      <c r="B115" s="89"/>
      <c r="C115" s="87"/>
      <c r="E115" s="88"/>
      <c r="F115" s="88"/>
      <c r="G115" s="88"/>
      <c r="H115" s="88"/>
      <c r="I115" s="88"/>
      <c r="J115" s="88"/>
      <c r="K115" s="88"/>
      <c r="L115" s="88"/>
    </row>
    <row r="116" spans="1:12" hidden="1">
      <c r="A116" s="85"/>
      <c r="B116" s="89"/>
      <c r="C116" s="87"/>
      <c r="E116" s="88"/>
      <c r="F116" s="88"/>
      <c r="G116" s="88"/>
      <c r="H116" s="88"/>
      <c r="I116" s="88"/>
      <c r="J116" s="88"/>
      <c r="K116" s="88"/>
      <c r="L116" s="88"/>
    </row>
    <row r="117" spans="1:12" hidden="1">
      <c r="A117" s="85"/>
      <c r="B117" s="89"/>
      <c r="C117" s="87"/>
      <c r="E117" s="88"/>
      <c r="F117" s="88"/>
      <c r="G117" s="88"/>
      <c r="H117" s="88"/>
      <c r="I117" s="88"/>
      <c r="J117" s="88"/>
      <c r="K117" s="88"/>
      <c r="L117" s="88"/>
    </row>
    <row r="118" spans="1:12" hidden="1">
      <c r="A118" s="85"/>
      <c r="B118" s="89"/>
      <c r="C118" s="87"/>
      <c r="E118" s="88"/>
      <c r="F118" s="88"/>
      <c r="G118" s="88"/>
      <c r="H118" s="88"/>
      <c r="I118" s="88"/>
      <c r="J118" s="88"/>
      <c r="K118" s="88"/>
      <c r="L118" s="88"/>
    </row>
    <row r="119" spans="1:12" hidden="1">
      <c r="A119" s="85"/>
      <c r="B119" s="89"/>
      <c r="C119" s="87"/>
      <c r="E119" s="88"/>
      <c r="F119" s="88"/>
      <c r="G119" s="88"/>
      <c r="H119" s="88"/>
      <c r="I119" s="88"/>
      <c r="J119" s="88"/>
      <c r="K119" s="88"/>
      <c r="L119" s="88"/>
    </row>
    <row r="120" spans="1:12" hidden="1">
      <c r="A120" s="85"/>
      <c r="B120" s="89"/>
      <c r="C120" s="87"/>
      <c r="E120" s="88"/>
      <c r="F120" s="88"/>
      <c r="G120" s="88"/>
      <c r="H120" s="88"/>
      <c r="I120" s="88"/>
      <c r="J120" s="88"/>
      <c r="K120" s="88"/>
      <c r="L120" s="88"/>
    </row>
    <row r="121" spans="1:12" hidden="1">
      <c r="A121" s="85"/>
      <c r="B121" s="89"/>
      <c r="C121" s="87"/>
      <c r="E121" s="88"/>
      <c r="F121" s="88"/>
      <c r="G121" s="88"/>
      <c r="H121" s="88"/>
      <c r="I121" s="88"/>
      <c r="J121" s="88"/>
      <c r="K121" s="88"/>
      <c r="L121" s="88"/>
    </row>
    <row r="122" spans="1:12" hidden="1">
      <c r="A122" s="85"/>
      <c r="B122" s="89"/>
      <c r="C122" s="87"/>
      <c r="E122" s="88"/>
      <c r="F122" s="88"/>
      <c r="G122" s="88"/>
      <c r="H122" s="88"/>
      <c r="I122" s="88"/>
      <c r="J122" s="88"/>
      <c r="K122" s="88"/>
      <c r="L122" s="88"/>
    </row>
    <row r="123" spans="1:12" hidden="1">
      <c r="A123" s="85"/>
      <c r="B123" s="89"/>
      <c r="C123" s="87"/>
      <c r="E123" s="88"/>
      <c r="F123" s="88"/>
      <c r="G123" s="88"/>
      <c r="H123" s="88"/>
      <c r="I123" s="88"/>
      <c r="J123" s="88"/>
      <c r="K123" s="88"/>
      <c r="L123" s="88"/>
    </row>
    <row r="124" spans="1:12" hidden="1">
      <c r="A124" s="85"/>
      <c r="B124" s="89"/>
      <c r="C124" s="87"/>
      <c r="E124" s="88"/>
      <c r="F124" s="88"/>
      <c r="G124" s="88"/>
      <c r="H124" s="88"/>
      <c r="I124" s="88"/>
      <c r="J124" s="88"/>
      <c r="K124" s="88"/>
      <c r="L124" s="88"/>
    </row>
    <row r="125" spans="1:12" hidden="1">
      <c r="A125" s="85"/>
      <c r="B125" s="89"/>
      <c r="C125" s="87"/>
      <c r="E125" s="88"/>
      <c r="F125" s="88"/>
      <c r="G125" s="88"/>
      <c r="H125" s="88"/>
      <c r="I125" s="88"/>
      <c r="J125" s="88"/>
      <c r="K125" s="88"/>
      <c r="L125" s="88"/>
    </row>
    <row r="126" spans="1:12" hidden="1">
      <c r="A126" s="85"/>
      <c r="B126" s="89"/>
      <c r="C126" s="87"/>
      <c r="E126" s="88"/>
      <c r="F126" s="88"/>
      <c r="G126" s="88"/>
      <c r="H126" s="88"/>
      <c r="I126" s="88"/>
      <c r="J126" s="88"/>
      <c r="K126" s="88"/>
      <c r="L126" s="88"/>
    </row>
    <row r="127" spans="1:12" hidden="1">
      <c r="A127" s="90"/>
      <c r="B127" s="91"/>
      <c r="C127" s="87"/>
      <c r="E127" s="88"/>
      <c r="F127" s="88"/>
      <c r="G127" s="88"/>
      <c r="H127" s="88"/>
      <c r="I127" s="88"/>
      <c r="J127" s="88"/>
      <c r="K127" s="88"/>
      <c r="L127" s="88"/>
    </row>
    <row r="128" spans="1:12" hidden="1">
      <c r="A128" s="85"/>
      <c r="B128" s="89"/>
      <c r="C128" s="87"/>
      <c r="E128" s="88"/>
      <c r="F128" s="88"/>
      <c r="G128" s="88"/>
      <c r="H128" s="88"/>
      <c r="I128" s="88"/>
      <c r="J128" s="88"/>
      <c r="K128" s="88"/>
      <c r="L128" s="88"/>
    </row>
    <row r="129" spans="1:12" hidden="1">
      <c r="A129" s="85"/>
      <c r="B129" s="89"/>
      <c r="C129" s="87"/>
      <c r="E129" s="88"/>
      <c r="F129" s="88"/>
      <c r="G129" s="88"/>
      <c r="H129" s="88"/>
      <c r="I129" s="88"/>
      <c r="J129" s="88"/>
      <c r="K129" s="88"/>
      <c r="L129" s="88"/>
    </row>
    <row r="130" spans="1:12" hidden="1">
      <c r="A130" s="85"/>
      <c r="B130" s="89"/>
      <c r="C130" s="87"/>
      <c r="E130" s="88"/>
      <c r="F130" s="88"/>
      <c r="G130" s="88"/>
      <c r="H130" s="88"/>
      <c r="I130" s="88"/>
      <c r="J130" s="88"/>
      <c r="K130" s="88"/>
      <c r="L130" s="88"/>
    </row>
    <row r="131" spans="1:12" hidden="1">
      <c r="A131" s="85"/>
      <c r="B131" s="89"/>
      <c r="C131" s="87"/>
      <c r="E131" s="88"/>
      <c r="F131" s="88"/>
      <c r="G131" s="88"/>
      <c r="H131" s="88"/>
      <c r="I131" s="88"/>
      <c r="J131" s="88"/>
      <c r="K131" s="88"/>
      <c r="L131" s="88"/>
    </row>
    <row r="132" spans="1:12" hidden="1">
      <c r="A132" s="85"/>
      <c r="B132" s="89"/>
      <c r="C132" s="87"/>
      <c r="E132" s="88"/>
      <c r="F132" s="88"/>
      <c r="G132" s="88"/>
      <c r="H132" s="88"/>
      <c r="I132" s="88"/>
      <c r="J132" s="88"/>
      <c r="K132" s="88"/>
      <c r="L132" s="88"/>
    </row>
    <row r="133" spans="1:12" hidden="1">
      <c r="A133" s="85"/>
      <c r="B133" s="89"/>
      <c r="C133" s="87"/>
      <c r="E133" s="88"/>
      <c r="F133" s="88"/>
      <c r="G133" s="88"/>
      <c r="H133" s="88"/>
      <c r="I133" s="88"/>
      <c r="J133" s="88"/>
      <c r="K133" s="88"/>
      <c r="L133" s="88"/>
    </row>
    <row r="134" spans="1:12" hidden="1">
      <c r="A134" s="85"/>
      <c r="B134" s="89"/>
      <c r="C134" s="87"/>
      <c r="E134" s="88"/>
      <c r="F134" s="88"/>
      <c r="G134" s="88"/>
      <c r="H134" s="88"/>
      <c r="I134" s="88"/>
      <c r="J134" s="88"/>
      <c r="K134" s="88"/>
      <c r="L134" s="88"/>
    </row>
    <row r="135" spans="1:12" hidden="1">
      <c r="A135" s="85"/>
      <c r="B135" s="89"/>
      <c r="C135" s="87"/>
      <c r="E135" s="88"/>
      <c r="F135" s="88"/>
      <c r="G135" s="88"/>
      <c r="H135" s="88"/>
      <c r="I135" s="88"/>
      <c r="J135" s="88"/>
      <c r="K135" s="88"/>
      <c r="L135" s="88"/>
    </row>
    <row r="136" spans="1:12" hidden="1">
      <c r="A136" s="85"/>
      <c r="B136" s="89"/>
      <c r="C136" s="87"/>
      <c r="E136" s="88"/>
      <c r="F136" s="88"/>
      <c r="G136" s="88"/>
      <c r="H136" s="88"/>
      <c r="I136" s="88"/>
      <c r="J136" s="88"/>
      <c r="K136" s="88"/>
      <c r="L136" s="88"/>
    </row>
    <row r="137" spans="1:12" hidden="1">
      <c r="A137" s="85"/>
      <c r="B137" s="89"/>
      <c r="C137" s="87"/>
      <c r="E137" s="88"/>
      <c r="F137" s="88"/>
      <c r="G137" s="88"/>
      <c r="H137" s="88"/>
      <c r="I137" s="88"/>
      <c r="J137" s="88"/>
      <c r="K137" s="88"/>
      <c r="L137" s="88"/>
    </row>
    <row r="138" spans="1:12" hidden="1">
      <c r="A138" s="85"/>
      <c r="B138" s="89"/>
      <c r="C138" s="87"/>
      <c r="E138" s="88"/>
      <c r="F138" s="88"/>
      <c r="G138" s="88"/>
      <c r="H138" s="88"/>
      <c r="I138" s="88"/>
      <c r="J138" s="88"/>
      <c r="K138" s="88"/>
      <c r="L138" s="88"/>
    </row>
    <row r="139" spans="1:12" hidden="1">
      <c r="A139" s="85"/>
      <c r="B139" s="89"/>
      <c r="C139" s="87"/>
      <c r="E139" s="88"/>
      <c r="F139" s="88"/>
      <c r="G139" s="88"/>
      <c r="H139" s="88"/>
      <c r="I139" s="88"/>
      <c r="J139" s="88"/>
      <c r="K139" s="88"/>
      <c r="L139" s="88"/>
    </row>
    <row r="140" spans="1:12" hidden="1">
      <c r="A140" s="85"/>
      <c r="B140" s="89"/>
      <c r="C140" s="87"/>
      <c r="E140" s="88"/>
      <c r="F140" s="88"/>
      <c r="G140" s="88"/>
      <c r="H140" s="88"/>
      <c r="I140" s="88"/>
      <c r="J140" s="88"/>
      <c r="K140" s="88"/>
      <c r="L140" s="88"/>
    </row>
    <row r="141" spans="1:12" hidden="1">
      <c r="A141" s="85"/>
      <c r="B141" s="89"/>
      <c r="C141" s="87"/>
      <c r="E141" s="88"/>
      <c r="F141" s="88"/>
      <c r="G141" s="88"/>
      <c r="H141" s="88"/>
      <c r="I141" s="88"/>
      <c r="J141" s="88"/>
      <c r="K141" s="88"/>
      <c r="L141" s="88"/>
    </row>
    <row r="142" spans="1:12" hidden="1">
      <c r="A142" s="85"/>
      <c r="B142" s="89"/>
      <c r="C142" s="87"/>
      <c r="E142" s="88"/>
      <c r="F142" s="88"/>
      <c r="G142" s="88"/>
      <c r="H142" s="88"/>
      <c r="I142" s="88"/>
      <c r="J142" s="88"/>
      <c r="K142" s="88"/>
      <c r="L142" s="88"/>
    </row>
    <row r="143" spans="1:12" hidden="1">
      <c r="A143" s="85"/>
      <c r="B143" s="89"/>
      <c r="C143" s="87"/>
      <c r="E143" s="88"/>
      <c r="F143" s="88"/>
      <c r="G143" s="88"/>
      <c r="H143" s="88"/>
      <c r="I143" s="88"/>
      <c r="J143" s="88"/>
      <c r="K143" s="88"/>
      <c r="L143" s="88"/>
    </row>
    <row r="144" spans="1:12" hidden="1">
      <c r="A144" s="85"/>
      <c r="B144" s="89"/>
      <c r="C144" s="87"/>
      <c r="E144" s="88"/>
      <c r="F144" s="88"/>
      <c r="G144" s="88"/>
      <c r="H144" s="88"/>
      <c r="I144" s="88"/>
      <c r="J144" s="88"/>
      <c r="K144" s="88"/>
      <c r="L144" s="88"/>
    </row>
    <row r="145" spans="1:12" hidden="1">
      <c r="A145" s="85"/>
      <c r="B145" s="89"/>
      <c r="C145" s="87"/>
      <c r="E145" s="88"/>
      <c r="F145" s="88"/>
      <c r="G145" s="88"/>
      <c r="H145" s="88"/>
      <c r="I145" s="88"/>
      <c r="J145" s="88"/>
      <c r="K145" s="88"/>
      <c r="L145" s="88"/>
    </row>
    <row r="146" spans="1:12" hidden="1">
      <c r="A146" s="85"/>
      <c r="B146" s="89"/>
      <c r="C146" s="87"/>
      <c r="E146" s="88"/>
      <c r="F146" s="88"/>
      <c r="G146" s="88"/>
      <c r="H146" s="88"/>
      <c r="I146" s="88"/>
      <c r="J146" s="88"/>
      <c r="K146" s="88"/>
      <c r="L146" s="88"/>
    </row>
    <row r="147" spans="1:12" hidden="1">
      <c r="A147" s="85"/>
      <c r="B147" s="89"/>
      <c r="C147" s="87"/>
      <c r="E147" s="88"/>
      <c r="F147" s="88"/>
      <c r="G147" s="88"/>
      <c r="H147" s="88"/>
      <c r="I147" s="88"/>
      <c r="J147" s="88"/>
      <c r="K147" s="88"/>
      <c r="L147" s="88"/>
    </row>
    <row r="148" spans="1:12" hidden="1">
      <c r="A148" s="85"/>
      <c r="B148" s="89"/>
      <c r="C148" s="87"/>
      <c r="E148" s="88"/>
      <c r="F148" s="88"/>
      <c r="G148" s="88"/>
      <c r="H148" s="88"/>
      <c r="I148" s="88"/>
      <c r="J148" s="88"/>
      <c r="K148" s="88"/>
      <c r="L148" s="88"/>
    </row>
    <row r="149" spans="1:12" hidden="1">
      <c r="A149" s="85"/>
      <c r="B149" s="89"/>
      <c r="C149" s="87"/>
      <c r="E149" s="88"/>
      <c r="F149" s="88"/>
      <c r="G149" s="88"/>
      <c r="H149" s="88"/>
      <c r="I149" s="88"/>
      <c r="J149" s="88"/>
      <c r="K149" s="88"/>
      <c r="L149" s="88"/>
    </row>
    <row r="150" spans="1:12" hidden="1">
      <c r="A150" s="85"/>
      <c r="B150" s="89"/>
      <c r="C150" s="87"/>
      <c r="E150" s="88"/>
      <c r="F150" s="88"/>
      <c r="G150" s="88"/>
      <c r="H150" s="88"/>
      <c r="I150" s="88"/>
      <c r="J150" s="88"/>
      <c r="K150" s="88"/>
      <c r="L150" s="88"/>
    </row>
    <row r="151" spans="1:12" hidden="1">
      <c r="A151" s="85"/>
      <c r="B151" s="89"/>
      <c r="C151" s="87"/>
      <c r="E151" s="88"/>
      <c r="F151" s="88"/>
      <c r="G151" s="88"/>
      <c r="H151" s="88"/>
      <c r="I151" s="88"/>
      <c r="J151" s="88"/>
      <c r="K151" s="88"/>
      <c r="L151" s="88"/>
    </row>
    <row r="152" spans="1:12" hidden="1">
      <c r="A152" s="85"/>
      <c r="B152" s="89"/>
      <c r="C152" s="87"/>
      <c r="E152" s="88"/>
      <c r="F152" s="88"/>
      <c r="G152" s="88"/>
      <c r="H152" s="88"/>
      <c r="I152" s="88"/>
      <c r="J152" s="88"/>
      <c r="K152" s="88"/>
      <c r="L152" s="88"/>
    </row>
    <row r="153" spans="1:12" hidden="1">
      <c r="A153" s="85"/>
      <c r="B153" s="89"/>
      <c r="C153" s="87"/>
      <c r="E153" s="88"/>
      <c r="F153" s="88"/>
      <c r="G153" s="88"/>
      <c r="H153" s="88"/>
      <c r="I153" s="88"/>
      <c r="J153" s="88"/>
      <c r="K153" s="88"/>
      <c r="L153" s="88"/>
    </row>
    <row r="154" spans="1:12" hidden="1">
      <c r="A154" s="85"/>
      <c r="B154" s="89"/>
      <c r="C154" s="87"/>
      <c r="E154" s="88"/>
      <c r="F154" s="88"/>
      <c r="G154" s="88"/>
      <c r="H154" s="88"/>
      <c r="I154" s="88"/>
      <c r="J154" s="88"/>
      <c r="K154" s="88"/>
      <c r="L154" s="88"/>
    </row>
    <row r="155" spans="1:12" hidden="1">
      <c r="A155" s="85"/>
      <c r="B155" s="89"/>
      <c r="C155" s="87"/>
      <c r="E155" s="88"/>
      <c r="F155" s="88"/>
      <c r="G155" s="88"/>
      <c r="H155" s="88"/>
      <c r="I155" s="88"/>
      <c r="J155" s="88"/>
      <c r="K155" s="88"/>
      <c r="L155" s="88"/>
    </row>
    <row r="156" spans="1:12" hidden="1">
      <c r="A156" s="85"/>
      <c r="B156" s="89"/>
      <c r="C156" s="87"/>
      <c r="E156" s="88"/>
      <c r="F156" s="88"/>
      <c r="G156" s="88"/>
      <c r="H156" s="88"/>
      <c r="I156" s="88"/>
      <c r="J156" s="88"/>
      <c r="K156" s="88"/>
      <c r="L156" s="88"/>
    </row>
    <row r="157" spans="1:12" hidden="1">
      <c r="A157" s="85"/>
      <c r="B157" s="89"/>
      <c r="C157" s="87"/>
      <c r="E157" s="88"/>
      <c r="F157" s="88"/>
      <c r="G157" s="88"/>
      <c r="H157" s="88"/>
      <c r="I157" s="88"/>
      <c r="J157" s="88"/>
      <c r="K157" s="88"/>
      <c r="L157" s="88"/>
    </row>
    <row r="158" spans="1:12" hidden="1">
      <c r="A158" s="85"/>
      <c r="B158" s="89"/>
      <c r="C158" s="87"/>
      <c r="E158" s="88"/>
      <c r="F158" s="88"/>
      <c r="G158" s="88"/>
      <c r="H158" s="88"/>
      <c r="I158" s="88"/>
      <c r="J158" s="88"/>
      <c r="K158" s="88"/>
      <c r="L158" s="88"/>
    </row>
    <row r="159" spans="1:12" hidden="1">
      <c r="A159" s="85"/>
      <c r="B159" s="89"/>
      <c r="C159" s="87"/>
      <c r="E159" s="88"/>
      <c r="F159" s="88"/>
      <c r="G159" s="88"/>
      <c r="H159" s="88"/>
      <c r="I159" s="88"/>
      <c r="J159" s="88"/>
      <c r="K159" s="88"/>
      <c r="L159" s="88"/>
    </row>
    <row r="160" spans="1:12" hidden="1">
      <c r="A160" s="85"/>
      <c r="B160" s="89"/>
      <c r="C160" s="87"/>
      <c r="E160" s="88"/>
      <c r="F160" s="88"/>
      <c r="G160" s="88"/>
      <c r="H160" s="88"/>
      <c r="I160" s="88"/>
      <c r="J160" s="88"/>
      <c r="K160" s="88"/>
      <c r="L160" s="88"/>
    </row>
    <row r="161" spans="1:12" hidden="1">
      <c r="A161" s="85"/>
      <c r="B161" s="89"/>
      <c r="C161" s="87"/>
      <c r="E161" s="88"/>
      <c r="F161" s="88"/>
      <c r="G161" s="88"/>
      <c r="H161" s="88"/>
      <c r="I161" s="88"/>
      <c r="J161" s="88"/>
      <c r="K161" s="88"/>
      <c r="L161" s="88"/>
    </row>
    <row r="162" spans="1:12" hidden="1">
      <c r="A162" s="85"/>
      <c r="B162" s="89"/>
      <c r="C162" s="87"/>
      <c r="E162" s="88"/>
      <c r="F162" s="88"/>
      <c r="G162" s="88"/>
      <c r="H162" s="88"/>
      <c r="I162" s="88"/>
      <c r="J162" s="88"/>
      <c r="K162" s="88"/>
      <c r="L162" s="88"/>
    </row>
    <row r="163" spans="1:12" hidden="1">
      <c r="A163" s="90"/>
      <c r="B163" s="91"/>
      <c r="C163" s="87"/>
      <c r="E163" s="88"/>
      <c r="F163" s="88"/>
      <c r="G163" s="88"/>
      <c r="H163" s="88"/>
      <c r="I163" s="88"/>
      <c r="J163" s="88"/>
      <c r="K163" s="88"/>
      <c r="L163" s="88"/>
    </row>
    <row r="164" spans="1:12" hidden="1">
      <c r="A164" s="85"/>
      <c r="B164" s="89"/>
      <c r="C164" s="87"/>
      <c r="E164" s="88"/>
      <c r="F164" s="88"/>
      <c r="G164" s="88"/>
      <c r="H164" s="88"/>
      <c r="I164" s="88"/>
      <c r="J164" s="88"/>
      <c r="K164" s="88"/>
      <c r="L164" s="88"/>
    </row>
    <row r="165" spans="1:12" hidden="1">
      <c r="A165" s="85"/>
      <c r="B165" s="89"/>
      <c r="C165" s="87"/>
      <c r="E165" s="88"/>
      <c r="F165" s="88"/>
      <c r="G165" s="88"/>
      <c r="H165" s="88"/>
      <c r="I165" s="88"/>
      <c r="J165" s="88"/>
      <c r="K165" s="88"/>
      <c r="L165" s="88"/>
    </row>
    <row r="166" spans="1:12" hidden="1">
      <c r="A166" s="85"/>
      <c r="B166" s="89"/>
      <c r="C166" s="87"/>
      <c r="E166" s="88"/>
      <c r="F166" s="88"/>
      <c r="G166" s="88"/>
      <c r="H166" s="88"/>
      <c r="I166" s="88"/>
      <c r="J166" s="88"/>
      <c r="K166" s="88"/>
      <c r="L166" s="88"/>
    </row>
    <row r="167" spans="1:12" hidden="1">
      <c r="A167" s="85"/>
      <c r="B167" s="89"/>
      <c r="C167" s="87"/>
      <c r="E167" s="88"/>
      <c r="F167" s="88"/>
      <c r="G167" s="88"/>
      <c r="H167" s="88"/>
      <c r="I167" s="88"/>
      <c r="J167" s="88"/>
      <c r="K167" s="88"/>
      <c r="L167" s="88"/>
    </row>
    <row r="168" spans="1:12" hidden="1">
      <c r="A168" s="85"/>
      <c r="B168" s="89"/>
      <c r="C168" s="87"/>
      <c r="E168" s="88"/>
      <c r="F168" s="88"/>
      <c r="G168" s="88"/>
      <c r="H168" s="88"/>
      <c r="I168" s="88"/>
      <c r="J168" s="88"/>
      <c r="K168" s="88"/>
      <c r="L168" s="88"/>
    </row>
    <row r="169" spans="1:12" hidden="1">
      <c r="A169" s="85"/>
      <c r="B169" s="89"/>
      <c r="C169" s="87"/>
      <c r="E169" s="88"/>
      <c r="F169" s="88"/>
      <c r="G169" s="88"/>
      <c r="H169" s="88"/>
      <c r="I169" s="88"/>
      <c r="J169" s="88"/>
      <c r="K169" s="88"/>
      <c r="L169" s="88"/>
    </row>
    <row r="170" spans="1:12" hidden="1">
      <c r="A170" s="85"/>
      <c r="B170" s="89"/>
      <c r="C170" s="87"/>
      <c r="E170" s="88"/>
      <c r="F170" s="88"/>
      <c r="G170" s="88"/>
      <c r="H170" s="88"/>
      <c r="I170" s="88"/>
      <c r="J170" s="88"/>
      <c r="K170" s="88"/>
      <c r="L170" s="88"/>
    </row>
    <row r="171" spans="1:12" hidden="1">
      <c r="A171" s="85"/>
      <c r="B171" s="89"/>
      <c r="C171" s="87"/>
      <c r="E171" s="88"/>
      <c r="F171" s="88"/>
      <c r="G171" s="88"/>
      <c r="H171" s="88"/>
      <c r="I171" s="88"/>
      <c r="J171" s="88"/>
      <c r="K171" s="88"/>
      <c r="L171" s="88"/>
    </row>
    <row r="172" spans="1:12" hidden="1">
      <c r="A172" s="85"/>
      <c r="B172" s="89"/>
      <c r="C172" s="87"/>
      <c r="E172" s="88"/>
      <c r="F172" s="88"/>
      <c r="G172" s="88"/>
      <c r="H172" s="88"/>
      <c r="I172" s="88"/>
      <c r="J172" s="88"/>
      <c r="K172" s="88"/>
      <c r="L172" s="88"/>
    </row>
    <row r="173" spans="1:12" hidden="1">
      <c r="A173" s="85"/>
      <c r="B173" s="89"/>
      <c r="C173" s="87"/>
      <c r="E173" s="88"/>
      <c r="F173" s="88"/>
      <c r="G173" s="88"/>
      <c r="H173" s="88"/>
      <c r="I173" s="88"/>
      <c r="J173" s="88"/>
      <c r="K173" s="88"/>
      <c r="L173" s="88"/>
    </row>
    <row r="174" spans="1:12" hidden="1">
      <c r="A174" s="85"/>
      <c r="B174" s="89"/>
      <c r="C174" s="87"/>
      <c r="E174" s="88"/>
      <c r="F174" s="88"/>
      <c r="G174" s="88"/>
      <c r="H174" s="88"/>
      <c r="I174" s="88"/>
      <c r="J174" s="88"/>
      <c r="K174" s="88"/>
      <c r="L174" s="88"/>
    </row>
    <row r="175" spans="1:12" hidden="1">
      <c r="A175" s="85"/>
      <c r="B175" s="89"/>
      <c r="C175" s="87"/>
      <c r="E175" s="88"/>
      <c r="F175" s="88"/>
      <c r="G175" s="88"/>
      <c r="H175" s="88"/>
      <c r="I175" s="88"/>
      <c r="J175" s="88"/>
      <c r="K175" s="88"/>
      <c r="L175" s="88"/>
    </row>
    <row r="176" spans="1:12" hidden="1">
      <c r="A176" s="85"/>
      <c r="B176" s="89"/>
      <c r="C176" s="87"/>
      <c r="E176" s="88"/>
      <c r="F176" s="88"/>
      <c r="G176" s="88"/>
      <c r="H176" s="88"/>
      <c r="I176" s="88"/>
      <c r="J176" s="88"/>
      <c r="K176" s="88"/>
      <c r="L176" s="88"/>
    </row>
    <row r="177" spans="1:12" hidden="1">
      <c r="A177" s="85"/>
      <c r="B177" s="89"/>
      <c r="C177" s="87"/>
      <c r="E177" s="88"/>
      <c r="F177" s="88"/>
      <c r="G177" s="88"/>
      <c r="H177" s="88"/>
      <c r="I177" s="88"/>
      <c r="J177" s="88"/>
      <c r="K177" s="88"/>
      <c r="L177" s="88"/>
    </row>
    <row r="178" spans="1:12" hidden="1">
      <c r="A178" s="85"/>
      <c r="B178" s="89"/>
      <c r="C178" s="87"/>
      <c r="E178" s="88"/>
      <c r="F178" s="88"/>
      <c r="G178" s="88"/>
      <c r="H178" s="88"/>
      <c r="I178" s="88"/>
      <c r="J178" s="88"/>
      <c r="K178" s="88"/>
      <c r="L178" s="88"/>
    </row>
    <row r="179" spans="1:12" hidden="1">
      <c r="A179" s="85"/>
      <c r="B179" s="89"/>
      <c r="C179" s="87"/>
      <c r="E179" s="88"/>
      <c r="F179" s="88"/>
      <c r="G179" s="88"/>
      <c r="H179" s="88"/>
      <c r="I179" s="88"/>
      <c r="J179" s="88"/>
      <c r="K179" s="88"/>
      <c r="L179" s="88"/>
    </row>
    <row r="180" spans="1:12" hidden="1">
      <c r="A180" s="85"/>
      <c r="B180" s="89"/>
      <c r="C180" s="87"/>
      <c r="E180" s="88"/>
      <c r="F180" s="88"/>
      <c r="G180" s="88"/>
      <c r="H180" s="88"/>
      <c r="I180" s="88"/>
      <c r="J180" s="88"/>
      <c r="K180" s="88"/>
      <c r="L180" s="88"/>
    </row>
    <row r="181" spans="1:12" hidden="1">
      <c r="A181" s="85"/>
      <c r="B181" s="89"/>
      <c r="C181" s="87"/>
      <c r="E181" s="88"/>
      <c r="F181" s="88"/>
      <c r="G181" s="88"/>
      <c r="H181" s="88"/>
      <c r="I181" s="88"/>
      <c r="J181" s="88"/>
      <c r="K181" s="88"/>
      <c r="L181" s="88"/>
    </row>
    <row r="182" spans="1:12" hidden="1">
      <c r="A182" s="85"/>
      <c r="B182" s="89"/>
      <c r="C182" s="87"/>
      <c r="E182" s="88"/>
      <c r="F182" s="88"/>
      <c r="G182" s="88"/>
      <c r="H182" s="88"/>
      <c r="I182" s="88"/>
      <c r="J182" s="88"/>
      <c r="K182" s="88"/>
      <c r="L182" s="88"/>
    </row>
    <row r="183" spans="1:12" hidden="1">
      <c r="A183" s="85"/>
      <c r="B183" s="89"/>
      <c r="C183" s="87"/>
      <c r="E183" s="88"/>
      <c r="F183" s="88"/>
      <c r="G183" s="88"/>
      <c r="H183" s="88"/>
      <c r="I183" s="88"/>
      <c r="J183" s="88"/>
      <c r="K183" s="88"/>
      <c r="L183" s="88"/>
    </row>
    <row r="184" spans="1:12" hidden="1">
      <c r="A184" s="85"/>
      <c r="B184" s="89"/>
      <c r="C184" s="87"/>
      <c r="E184" s="88"/>
      <c r="F184" s="88"/>
      <c r="G184" s="88"/>
      <c r="H184" s="88"/>
      <c r="I184" s="88"/>
      <c r="J184" s="88"/>
      <c r="K184" s="88"/>
      <c r="L184" s="88"/>
    </row>
    <row r="185" spans="1:12" hidden="1">
      <c r="A185" s="85"/>
      <c r="B185" s="89"/>
      <c r="C185" s="87"/>
      <c r="E185" s="88"/>
      <c r="F185" s="88"/>
      <c r="G185" s="88"/>
      <c r="H185" s="88"/>
      <c r="I185" s="88"/>
      <c r="J185" s="88"/>
      <c r="K185" s="88"/>
      <c r="L185" s="88"/>
    </row>
    <row r="186" spans="1:12" hidden="1">
      <c r="A186" s="85"/>
      <c r="B186" s="89"/>
      <c r="C186" s="87"/>
      <c r="E186" s="88"/>
      <c r="F186" s="88"/>
      <c r="G186" s="88"/>
      <c r="H186" s="88"/>
      <c r="I186" s="88"/>
      <c r="J186" s="88"/>
      <c r="K186" s="88"/>
      <c r="L186" s="88"/>
    </row>
    <row r="187" spans="1:12" hidden="1">
      <c r="A187" s="85"/>
      <c r="B187" s="89"/>
      <c r="C187" s="87"/>
      <c r="E187" s="88"/>
      <c r="F187" s="88"/>
      <c r="G187" s="88"/>
      <c r="H187" s="88"/>
      <c r="I187" s="88"/>
      <c r="J187" s="88"/>
      <c r="K187" s="88"/>
      <c r="L187" s="88"/>
    </row>
    <row r="188" spans="1:12" hidden="1">
      <c r="A188" s="85"/>
      <c r="B188" s="89"/>
      <c r="C188" s="87"/>
      <c r="E188" s="88"/>
      <c r="F188" s="88"/>
      <c r="G188" s="88"/>
      <c r="H188" s="88"/>
      <c r="I188" s="88"/>
      <c r="J188" s="88"/>
      <c r="K188" s="88"/>
      <c r="L188" s="88"/>
    </row>
    <row r="189" spans="1:12" hidden="1">
      <c r="A189" s="85"/>
      <c r="B189" s="89"/>
      <c r="C189" s="87"/>
      <c r="E189" s="88"/>
      <c r="F189" s="88"/>
      <c r="G189" s="88"/>
      <c r="H189" s="88"/>
      <c r="I189" s="88"/>
      <c r="J189" s="88"/>
      <c r="K189" s="88"/>
      <c r="L189" s="88"/>
    </row>
    <row r="190" spans="1:12" hidden="1">
      <c r="A190" s="85"/>
      <c r="B190" s="89"/>
      <c r="C190" s="87"/>
      <c r="E190" s="88"/>
      <c r="F190" s="88"/>
      <c r="G190" s="88"/>
      <c r="H190" s="88"/>
      <c r="I190" s="88"/>
      <c r="J190" s="88"/>
      <c r="K190" s="88"/>
      <c r="L190" s="88"/>
    </row>
    <row r="191" spans="1:12" hidden="1">
      <c r="A191" s="85"/>
      <c r="B191" s="89"/>
      <c r="C191" s="87"/>
      <c r="E191" s="88"/>
      <c r="F191" s="88"/>
      <c r="G191" s="88"/>
      <c r="H191" s="88"/>
      <c r="I191" s="88"/>
      <c r="J191" s="88"/>
      <c r="K191" s="88"/>
      <c r="L191" s="88"/>
    </row>
    <row r="192" spans="1:12" hidden="1">
      <c r="A192" s="85"/>
      <c r="B192" s="89"/>
      <c r="C192" s="87"/>
      <c r="E192" s="88"/>
      <c r="F192" s="88"/>
      <c r="G192" s="88"/>
      <c r="H192" s="88"/>
      <c r="I192" s="88"/>
      <c r="J192" s="88"/>
      <c r="K192" s="88"/>
      <c r="L192" s="88"/>
    </row>
    <row r="193" spans="1:28" hidden="1">
      <c r="A193" s="85"/>
      <c r="B193" s="89"/>
      <c r="C193" s="87"/>
      <c r="E193" s="88"/>
      <c r="F193" s="88"/>
      <c r="G193" s="88"/>
      <c r="H193" s="88"/>
      <c r="I193" s="88"/>
      <c r="J193" s="88"/>
      <c r="K193" s="88"/>
      <c r="L193" s="88"/>
    </row>
    <row r="194" spans="1:28" hidden="1">
      <c r="A194" s="85"/>
      <c r="B194" s="89"/>
      <c r="C194" s="87"/>
      <c r="E194" s="88"/>
      <c r="F194" s="88"/>
      <c r="G194" s="88"/>
      <c r="H194" s="88"/>
      <c r="I194" s="88"/>
      <c r="J194" s="88"/>
      <c r="K194" s="88"/>
      <c r="L194" s="88"/>
    </row>
    <row r="195" spans="1:28" hidden="1">
      <c r="A195" s="85"/>
      <c r="B195" s="89"/>
      <c r="C195" s="87"/>
      <c r="E195" s="88"/>
      <c r="F195" s="88"/>
      <c r="G195" s="88"/>
      <c r="H195" s="88"/>
      <c r="I195" s="88"/>
      <c r="J195" s="88"/>
      <c r="K195" s="88"/>
      <c r="L195" s="88"/>
    </row>
    <row r="196" spans="1:28" hidden="1">
      <c r="A196" s="85"/>
      <c r="B196" s="89"/>
      <c r="C196" s="87"/>
      <c r="E196" s="88"/>
      <c r="F196" s="88"/>
      <c r="G196" s="88"/>
      <c r="H196" s="88"/>
      <c r="I196" s="88"/>
      <c r="J196" s="88"/>
      <c r="K196" s="88"/>
      <c r="L196" s="88"/>
    </row>
    <row r="197" spans="1:28" hidden="1">
      <c r="A197" s="85"/>
      <c r="B197" s="89"/>
      <c r="C197" s="87"/>
      <c r="E197" s="88"/>
      <c r="F197" s="88"/>
      <c r="G197" s="88"/>
      <c r="H197" s="88"/>
      <c r="I197" s="88"/>
      <c r="J197" s="88"/>
      <c r="K197" s="88"/>
      <c r="L197" s="88"/>
    </row>
    <row r="198" spans="1:28">
      <c r="A198" s="85"/>
      <c r="B198" s="89"/>
      <c r="C198" s="87"/>
      <c r="E198" s="88"/>
      <c r="F198" s="88"/>
      <c r="G198" s="88"/>
      <c r="H198" s="88"/>
      <c r="I198" s="88"/>
      <c r="J198" s="88"/>
      <c r="K198" s="88"/>
      <c r="L198" s="88"/>
    </row>
    <row r="199" spans="1:28">
      <c r="A199" s="85">
        <f t="shared" ref="A199:A246" si="0">B199</f>
        <v>42370</v>
      </c>
      <c r="B199" s="89">
        <v>42370</v>
      </c>
      <c r="C199" s="87"/>
      <c r="E199" s="88">
        <v>8.0646090975085087</v>
      </c>
      <c r="F199" s="88">
        <v>9.9516412453861278</v>
      </c>
      <c r="G199" s="88">
        <v>10.56371764383087</v>
      </c>
      <c r="H199" s="88">
        <v>10.290165175612316</v>
      </c>
      <c r="I199" s="88">
        <v>16.409173169003765</v>
      </c>
      <c r="J199" s="88">
        <v>2.0686012265476847</v>
      </c>
      <c r="K199" s="88">
        <v>6.6544961392473851</v>
      </c>
      <c r="L199" s="88">
        <v>7.2964381543825425</v>
      </c>
    </row>
    <row r="200" spans="1:28">
      <c r="A200" s="85">
        <f t="shared" si="0"/>
        <v>42401</v>
      </c>
      <c r="B200" s="89">
        <v>42401</v>
      </c>
      <c r="C200" s="87"/>
      <c r="E200" s="88">
        <v>8.4745609303652145</v>
      </c>
      <c r="F200" s="88">
        <v>10.249244989193016</v>
      </c>
      <c r="G200" s="88">
        <v>11.789353333549712</v>
      </c>
      <c r="H200" s="88">
        <v>10.5453634054806</v>
      </c>
      <c r="I200" s="88">
        <v>18.115938263730186</v>
      </c>
      <c r="J200" s="88">
        <v>3.1032936322422984</v>
      </c>
      <c r="K200" s="88">
        <v>7.6894648868795059</v>
      </c>
      <c r="L200" s="88">
        <v>7.3069418294597597</v>
      </c>
    </row>
    <row r="201" spans="1:28">
      <c r="A201" s="85">
        <f t="shared" si="0"/>
        <v>42430</v>
      </c>
      <c r="B201" s="89">
        <v>42430</v>
      </c>
      <c r="C201" s="87"/>
      <c r="E201" s="88">
        <v>8.141985586349989</v>
      </c>
      <c r="F201" s="88">
        <v>10.668594851720201</v>
      </c>
      <c r="G201" s="88">
        <v>7.9578960854270804</v>
      </c>
      <c r="H201" s="88">
        <v>11.487390549421804</v>
      </c>
      <c r="I201" s="88">
        <v>16.683415791724968</v>
      </c>
      <c r="J201" s="88">
        <v>3.3465157010174664</v>
      </c>
      <c r="K201" s="88">
        <v>6.5928677670986247</v>
      </c>
      <c r="L201" s="88">
        <v>7.2998526107309374</v>
      </c>
    </row>
    <row r="202" spans="1:28">
      <c r="A202" s="85">
        <f t="shared" si="0"/>
        <v>42461</v>
      </c>
      <c r="B202" s="89">
        <v>42461</v>
      </c>
      <c r="C202" s="87"/>
      <c r="E202" s="88">
        <v>8.3218182266849112</v>
      </c>
      <c r="F202" s="88">
        <v>10.482333122307722</v>
      </c>
      <c r="G202" s="88">
        <v>10.353345804102844</v>
      </c>
      <c r="H202" s="88">
        <v>11.235312672290121</v>
      </c>
      <c r="I202" s="88">
        <v>16.097830810983368</v>
      </c>
      <c r="J202" s="88">
        <v>4.9286431976868528</v>
      </c>
      <c r="K202" s="88">
        <v>7.0137155941225444</v>
      </c>
      <c r="L202" s="88">
        <v>6.5296669289862166</v>
      </c>
    </row>
    <row r="203" spans="1:28" ht="15">
      <c r="A203" s="85">
        <f t="shared" si="0"/>
        <v>42491</v>
      </c>
      <c r="B203" s="89">
        <v>42491</v>
      </c>
      <c r="C203" s="87"/>
      <c r="E203" s="88">
        <v>9.0108313101084718</v>
      </c>
      <c r="F203" s="88">
        <v>11.102439891752738</v>
      </c>
      <c r="G203" s="88">
        <v>12.18938322727567</v>
      </c>
      <c r="H203" s="88">
        <v>11.705589781888222</v>
      </c>
      <c r="I203" s="88">
        <v>17.257572939786257</v>
      </c>
      <c r="J203" s="88">
        <v>4.4433267661444233</v>
      </c>
      <c r="K203" s="88">
        <v>8.2015187486197192</v>
      </c>
      <c r="L203" s="88">
        <v>7.322784618047649</v>
      </c>
      <c r="AB203" s="123"/>
    </row>
    <row r="204" spans="1:28" ht="14.25">
      <c r="A204" s="85">
        <f t="shared" si="0"/>
        <v>42522</v>
      </c>
      <c r="B204" s="89">
        <v>42522</v>
      </c>
      <c r="C204" s="87"/>
      <c r="E204" s="88">
        <v>8.4213996024211895</v>
      </c>
      <c r="F204" s="88">
        <v>10.410705566070391</v>
      </c>
      <c r="G204" s="88">
        <v>7.8777266774947634</v>
      </c>
      <c r="H204" s="88">
        <v>11.193338127474306</v>
      </c>
      <c r="I204" s="88">
        <v>16.166087872326642</v>
      </c>
      <c r="J204" s="88">
        <v>4.309872854799238</v>
      </c>
      <c r="K204" s="88">
        <v>8.1598347930100772</v>
      </c>
      <c r="L204" s="88">
        <v>7.2018889443075977</v>
      </c>
      <c r="AB204" s="124"/>
    </row>
    <row r="205" spans="1:28" ht="14.25">
      <c r="A205" s="85">
        <f t="shared" si="0"/>
        <v>42552</v>
      </c>
      <c r="B205" s="89">
        <v>42552</v>
      </c>
      <c r="C205" s="87"/>
      <c r="E205" s="88">
        <v>9.8416140631742053</v>
      </c>
      <c r="F205" s="88">
        <v>12.601269262773826</v>
      </c>
      <c r="G205" s="88">
        <v>11.150801835904048</v>
      </c>
      <c r="H205" s="88">
        <v>13.731293978034273</v>
      </c>
      <c r="I205" s="88">
        <v>15.509579677838929</v>
      </c>
      <c r="J205" s="88">
        <v>6.0462547968007527</v>
      </c>
      <c r="K205" s="88">
        <v>9.2952601576953668</v>
      </c>
      <c r="L205" s="88">
        <v>7.4018848629065985</v>
      </c>
      <c r="AB205" s="18"/>
    </row>
    <row r="206" spans="1:28" ht="14.25">
      <c r="A206" s="85">
        <f t="shared" si="0"/>
        <v>42583</v>
      </c>
      <c r="B206" s="89">
        <v>42583</v>
      </c>
      <c r="C206" s="87"/>
      <c r="E206" s="88">
        <v>10.763584141503856</v>
      </c>
      <c r="F206" s="88">
        <v>13.004146137568171</v>
      </c>
      <c r="G206" s="88">
        <v>9.650669035105949</v>
      </c>
      <c r="H206" s="88">
        <v>14.35362301169684</v>
      </c>
      <c r="I206" s="88">
        <v>16.428063418335597</v>
      </c>
      <c r="J206" s="88">
        <v>7.073088947808003</v>
      </c>
      <c r="K206" s="88">
        <v>10.431319253837103</v>
      </c>
      <c r="L206" s="88">
        <v>6.7754825492205271</v>
      </c>
      <c r="AB206" s="18"/>
    </row>
    <row r="207" spans="1:28" ht="14.25">
      <c r="A207" s="85">
        <f t="shared" si="0"/>
        <v>42614</v>
      </c>
      <c r="B207" s="89">
        <v>42614</v>
      </c>
      <c r="C207" s="87"/>
      <c r="E207" s="88">
        <v>10.386062899576075</v>
      </c>
      <c r="F207" s="88">
        <v>13.037997433090766</v>
      </c>
      <c r="G207" s="88">
        <v>8.1779547815099818</v>
      </c>
      <c r="H207" s="88">
        <v>14.275965729383501</v>
      </c>
      <c r="I207" s="88">
        <v>14.092873757792972</v>
      </c>
      <c r="J207" s="88">
        <v>6.545272885760312</v>
      </c>
      <c r="K207" s="88">
        <v>9.9637819162304311</v>
      </c>
      <c r="L207" s="88">
        <v>8.796308544455627</v>
      </c>
      <c r="AB207" s="7"/>
    </row>
    <row r="208" spans="1:28">
      <c r="A208" s="85">
        <f t="shared" si="0"/>
        <v>42644</v>
      </c>
      <c r="B208" s="89">
        <v>42644</v>
      </c>
      <c r="C208" s="87"/>
      <c r="E208" s="88">
        <v>10.348804241973426</v>
      </c>
      <c r="F208" s="88">
        <v>12.844920708207155</v>
      </c>
      <c r="G208" s="88">
        <v>9.0567788468488857</v>
      </c>
      <c r="H208" s="88">
        <v>14.043850595863262</v>
      </c>
      <c r="I208" s="88">
        <v>13.431165394622866</v>
      </c>
      <c r="J208" s="88">
        <v>7.1739830268531364</v>
      </c>
      <c r="K208" s="88">
        <v>10.648944122287816</v>
      </c>
      <c r="L208" s="88">
        <v>8.0461357222521315</v>
      </c>
    </row>
    <row r="209" spans="1:12">
      <c r="A209" s="85">
        <f t="shared" si="0"/>
        <v>42675</v>
      </c>
      <c r="B209" s="89">
        <v>42675</v>
      </c>
      <c r="C209" s="87"/>
      <c r="E209" s="88">
        <v>11.048467991991771</v>
      </c>
      <c r="F209" s="88">
        <v>13.257454685997089</v>
      </c>
      <c r="G209" s="88">
        <v>12.88995423690784</v>
      </c>
      <c r="H209" s="88">
        <v>14.696472574958705</v>
      </c>
      <c r="I209" s="88">
        <v>14.320271946700302</v>
      </c>
      <c r="J209" s="88">
        <v>6.5055609380023895</v>
      </c>
      <c r="K209" s="88">
        <v>11.828292056852376</v>
      </c>
      <c r="L209" s="88">
        <v>6.7888123780934109</v>
      </c>
    </row>
    <row r="210" spans="1:12">
      <c r="A210" s="85">
        <f t="shared" si="0"/>
        <v>42705</v>
      </c>
      <c r="B210" s="89">
        <v>42705</v>
      </c>
      <c r="C210" s="87"/>
      <c r="E210" s="88">
        <v>12.27641531662178</v>
      </c>
      <c r="F210" s="88">
        <v>14.091117984819618</v>
      </c>
      <c r="G210" s="88">
        <v>9.3678632432801123</v>
      </c>
      <c r="H210" s="88">
        <v>15.648087422454353</v>
      </c>
      <c r="I210" s="88">
        <v>16.579908178927496</v>
      </c>
      <c r="J210" s="88">
        <v>9.6745745898681719</v>
      </c>
      <c r="K210" s="88">
        <v>12.866709469713811</v>
      </c>
      <c r="L210" s="88">
        <v>6.8862346929748242</v>
      </c>
    </row>
    <row r="211" spans="1:12">
      <c r="A211" s="85">
        <f t="shared" si="0"/>
        <v>42736</v>
      </c>
      <c r="B211" s="89">
        <v>42736</v>
      </c>
      <c r="C211" s="87"/>
      <c r="E211" s="88">
        <v>11.085636775069077</v>
      </c>
      <c r="F211" s="88">
        <v>12.88268772497878</v>
      </c>
      <c r="G211" s="88">
        <v>5.9696418257218511</v>
      </c>
      <c r="H211" s="88">
        <v>14.097095419186019</v>
      </c>
      <c r="I211" s="88">
        <v>14.555288005771217</v>
      </c>
      <c r="J211" s="88">
        <v>9.623128671576012</v>
      </c>
      <c r="K211" s="88">
        <v>12.108099473058303</v>
      </c>
      <c r="L211" s="88">
        <v>6.7050496202747922</v>
      </c>
    </row>
    <row r="212" spans="1:12">
      <c r="A212" s="85">
        <f t="shared" si="0"/>
        <v>42767</v>
      </c>
      <c r="B212" s="89">
        <v>42767</v>
      </c>
      <c r="C212" s="87"/>
      <c r="E212" s="88">
        <v>10.586628396373669</v>
      </c>
      <c r="F212" s="88">
        <v>12.687023486253253</v>
      </c>
      <c r="G212" s="88">
        <v>7.8252310219496621</v>
      </c>
      <c r="H212" s="88">
        <v>13.927466010430379</v>
      </c>
      <c r="I212" s="88">
        <v>13.709712930218501</v>
      </c>
      <c r="J212" s="88">
        <v>7.8340468144300246</v>
      </c>
      <c r="K212" s="88">
        <v>11.636018187149944</v>
      </c>
      <c r="L212" s="88">
        <v>6.8931382825097955</v>
      </c>
    </row>
    <row r="213" spans="1:12">
      <c r="A213" s="85">
        <f t="shared" si="0"/>
        <v>42795</v>
      </c>
      <c r="B213" s="89">
        <v>42795</v>
      </c>
      <c r="C213" s="87"/>
      <c r="E213" s="88">
        <v>11.213059050882777</v>
      </c>
      <c r="F213" s="88">
        <v>12.886793705821731</v>
      </c>
      <c r="G213" s="88">
        <v>7.6138523486978897</v>
      </c>
      <c r="H213" s="88">
        <v>13.51971288693818</v>
      </c>
      <c r="I213" s="88">
        <v>15.392671029765552</v>
      </c>
      <c r="J213" s="88">
        <v>8.6882583210508528</v>
      </c>
      <c r="K213" s="88">
        <v>12.215287304948419</v>
      </c>
      <c r="L213" s="88">
        <v>7.0550352343283009</v>
      </c>
    </row>
    <row r="214" spans="1:12">
      <c r="A214" s="85">
        <f t="shared" si="0"/>
        <v>42826</v>
      </c>
      <c r="B214" s="89">
        <v>42826</v>
      </c>
      <c r="C214" s="87"/>
      <c r="E214" s="88">
        <v>11.505635626532211</v>
      </c>
      <c r="F214" s="88">
        <v>12.968470015813011</v>
      </c>
      <c r="G214" s="88">
        <v>6.3781417104828506</v>
      </c>
      <c r="H214" s="88">
        <v>14.134224588043537</v>
      </c>
      <c r="I214" s="88">
        <v>17.093555681241355</v>
      </c>
      <c r="J214" s="88">
        <v>7.4965745697487023</v>
      </c>
      <c r="K214" s="88">
        <v>12.868425560596336</v>
      </c>
      <c r="L214" s="88">
        <v>7.6104097971032445</v>
      </c>
    </row>
    <row r="215" spans="1:12">
      <c r="A215" s="85">
        <f t="shared" si="0"/>
        <v>42856</v>
      </c>
      <c r="B215" s="89">
        <v>42856</v>
      </c>
      <c r="C215" s="87"/>
      <c r="E215" s="88">
        <v>11.28885647014036</v>
      </c>
      <c r="F215" s="88">
        <v>13.07034822343681</v>
      </c>
      <c r="G215" s="88">
        <v>5.9861605362389128</v>
      </c>
      <c r="H215" s="88">
        <v>14.223329781185953</v>
      </c>
      <c r="I215" s="88">
        <v>16.408261139342812</v>
      </c>
      <c r="J215" s="88">
        <v>7.843346203365428</v>
      </c>
      <c r="K215" s="88">
        <v>12.068850340075869</v>
      </c>
      <c r="L215" s="88">
        <v>9.1491457286748528</v>
      </c>
    </row>
    <row r="216" spans="1:12">
      <c r="A216" s="85">
        <f t="shared" si="0"/>
        <v>42887</v>
      </c>
      <c r="B216" s="89">
        <v>42887</v>
      </c>
      <c r="C216" s="87"/>
      <c r="E216" s="88">
        <v>11.292721588339504</v>
      </c>
      <c r="F216" s="88">
        <v>13.460063337219538</v>
      </c>
      <c r="G216" s="88">
        <v>11.357913497923136</v>
      </c>
      <c r="H216" s="88">
        <v>14.440658181058041</v>
      </c>
      <c r="I216" s="88">
        <v>14.580350675204244</v>
      </c>
      <c r="J216" s="88">
        <v>7.5459509984056012</v>
      </c>
      <c r="K216" s="88">
        <v>12.817297803683459</v>
      </c>
      <c r="L216" s="88">
        <v>9.0235960603400258</v>
      </c>
    </row>
    <row r="217" spans="1:12">
      <c r="A217" s="85">
        <f t="shared" si="0"/>
        <v>42917</v>
      </c>
      <c r="B217" s="89">
        <v>42917</v>
      </c>
      <c r="C217" s="87"/>
      <c r="E217" s="88">
        <v>11.735961260514358</v>
      </c>
      <c r="F217" s="88">
        <v>13.521686233163337</v>
      </c>
      <c r="G217" s="88">
        <v>13.234527608660471</v>
      </c>
      <c r="H217" s="88">
        <v>14.861134577953237</v>
      </c>
      <c r="I217" s="88">
        <v>17.778235464801014</v>
      </c>
      <c r="J217" s="88">
        <v>7.7860883765756341</v>
      </c>
      <c r="K217" s="88">
        <v>13.151987819992343</v>
      </c>
      <c r="L217" s="88">
        <v>8.3917905862966222</v>
      </c>
    </row>
    <row r="218" spans="1:12">
      <c r="A218" s="85">
        <f t="shared" si="0"/>
        <v>42948</v>
      </c>
      <c r="B218" s="89">
        <v>42948</v>
      </c>
      <c r="C218" s="87"/>
      <c r="E218" s="88">
        <v>11.783780988376066</v>
      </c>
      <c r="F218" s="88">
        <v>13.744824223010966</v>
      </c>
      <c r="G218" s="88">
        <v>11.228133095538652</v>
      </c>
      <c r="H218" s="88">
        <v>15.261818302683309</v>
      </c>
      <c r="I218" s="88">
        <v>17.276885082228063</v>
      </c>
      <c r="J218" s="88">
        <v>6.3165313410205215</v>
      </c>
      <c r="K218" s="88">
        <v>12.452458849888586</v>
      </c>
      <c r="L218" s="88">
        <v>9.1591759157585102</v>
      </c>
    </row>
    <row r="219" spans="1:12">
      <c r="A219" s="85">
        <f t="shared" si="0"/>
        <v>42979</v>
      </c>
      <c r="B219" s="89">
        <v>42979</v>
      </c>
      <c r="C219" s="87"/>
      <c r="E219" s="88">
        <v>11.716764410660886</v>
      </c>
      <c r="F219" s="88">
        <v>14.014118626545809</v>
      </c>
      <c r="G219" s="88">
        <v>14.192465773580608</v>
      </c>
      <c r="H219" s="88">
        <v>15.781328016025526</v>
      </c>
      <c r="I219" s="88">
        <v>14.784393650410891</v>
      </c>
      <c r="J219" s="88">
        <v>8.1432279789801498</v>
      </c>
      <c r="K219" s="88">
        <v>12.486768446407069</v>
      </c>
      <c r="L219" s="88">
        <v>6.9008981908715441</v>
      </c>
    </row>
    <row r="220" spans="1:12">
      <c r="A220" s="85">
        <f t="shared" si="0"/>
        <v>43009</v>
      </c>
      <c r="B220" s="89">
        <v>43009</v>
      </c>
      <c r="C220" s="87"/>
      <c r="E220" s="88">
        <v>11.834480938991135</v>
      </c>
      <c r="F220" s="88">
        <v>13.386053028229156</v>
      </c>
      <c r="G220" s="88">
        <v>11.349813645202829</v>
      </c>
      <c r="H220" s="88">
        <v>14.917602980093193</v>
      </c>
      <c r="I220" s="88">
        <v>16.551828585519957</v>
      </c>
      <c r="J220" s="88">
        <v>8.4349869944091438</v>
      </c>
      <c r="K220" s="88">
        <v>12.785807898222259</v>
      </c>
      <c r="L220" s="88">
        <v>6.533951575671864</v>
      </c>
    </row>
    <row r="221" spans="1:12">
      <c r="A221" s="85">
        <f t="shared" si="0"/>
        <v>43040</v>
      </c>
      <c r="B221" s="89">
        <v>43040</v>
      </c>
      <c r="C221" s="87"/>
      <c r="E221" s="88">
        <v>12.275762746579517</v>
      </c>
      <c r="F221" s="88">
        <v>14.259620621995595</v>
      </c>
      <c r="G221" s="88">
        <v>16.386458822902682</v>
      </c>
      <c r="H221" s="88">
        <v>15.79115911300147</v>
      </c>
      <c r="I221" s="88">
        <v>16.795443412216571</v>
      </c>
      <c r="J221" s="88">
        <v>8.0886894575009762</v>
      </c>
      <c r="K221" s="88">
        <v>13.158788169045238</v>
      </c>
      <c r="L221" s="88">
        <v>7.3520487773577088</v>
      </c>
    </row>
    <row r="222" spans="1:12">
      <c r="A222" s="85">
        <f t="shared" si="0"/>
        <v>43070</v>
      </c>
      <c r="B222" s="89">
        <v>43070</v>
      </c>
      <c r="C222" s="87"/>
      <c r="E222" s="88">
        <v>12.24737382706067</v>
      </c>
      <c r="F222" s="88">
        <v>14.560548823112725</v>
      </c>
      <c r="G222" s="88">
        <v>13.861694649841155</v>
      </c>
      <c r="H222" s="88">
        <v>15.978911432580702</v>
      </c>
      <c r="I222" s="88">
        <v>16.888475084058967</v>
      </c>
      <c r="J222" s="88">
        <v>8.1504516672413843</v>
      </c>
      <c r="K222" s="88">
        <v>12.665353928899663</v>
      </c>
      <c r="L222" s="88">
        <v>6.9369439388056549</v>
      </c>
    </row>
    <row r="223" spans="1:12">
      <c r="A223" s="85">
        <f t="shared" si="0"/>
        <v>43101</v>
      </c>
      <c r="B223" s="89">
        <v>43101</v>
      </c>
      <c r="C223" s="87"/>
      <c r="E223" s="88">
        <v>11.900126298014612</v>
      </c>
      <c r="F223" s="88">
        <v>14.402242247103544</v>
      </c>
      <c r="G223" s="88">
        <v>12.152904863182812</v>
      </c>
      <c r="H223" s="88">
        <v>15.620594156218743</v>
      </c>
      <c r="I223" s="88">
        <v>14.483977587566017</v>
      </c>
      <c r="J223" s="88">
        <v>8.129935049596952</v>
      </c>
      <c r="K223" s="88">
        <v>11.344718946965855</v>
      </c>
      <c r="L223" s="88">
        <v>7.1752181749878048</v>
      </c>
    </row>
    <row r="224" spans="1:12">
      <c r="A224" s="85">
        <f t="shared" si="0"/>
        <v>43132</v>
      </c>
      <c r="B224" s="89">
        <v>43132</v>
      </c>
      <c r="C224" s="87"/>
      <c r="E224" s="88">
        <v>11.446242086213601</v>
      </c>
      <c r="F224" s="88">
        <v>14.118450164055901</v>
      </c>
      <c r="G224" s="88">
        <v>12.642796916561451</v>
      </c>
      <c r="H224" s="88">
        <v>15.268221898728399</v>
      </c>
      <c r="I224" s="88">
        <v>14.632363227587859</v>
      </c>
      <c r="J224" s="88">
        <v>7.2049561416213237</v>
      </c>
      <c r="K224" s="88">
        <v>11.534990601044569</v>
      </c>
      <c r="L224" s="88">
        <v>7.4174818181774924</v>
      </c>
    </row>
    <row r="225" spans="1:12">
      <c r="A225" s="85">
        <f t="shared" si="0"/>
        <v>43160</v>
      </c>
      <c r="B225" s="89">
        <v>43160</v>
      </c>
      <c r="C225" s="87"/>
      <c r="E225" s="88">
        <v>11.172579518505046</v>
      </c>
      <c r="F225" s="88">
        <v>13.660437474366688</v>
      </c>
      <c r="G225" s="88">
        <v>12.213449679080924</v>
      </c>
      <c r="H225" s="88">
        <v>14.895721640253754</v>
      </c>
      <c r="I225" s="88">
        <v>13.744532589522123</v>
      </c>
      <c r="J225" s="88">
        <v>7.7971064840954796</v>
      </c>
      <c r="K225" s="88">
        <v>11.545991635169287</v>
      </c>
      <c r="L225" s="88">
        <v>9.3520251073093448</v>
      </c>
    </row>
    <row r="226" spans="1:12">
      <c r="A226" s="85">
        <f t="shared" si="0"/>
        <v>43191</v>
      </c>
      <c r="B226" s="89">
        <v>43191</v>
      </c>
      <c r="C226" s="87"/>
      <c r="E226" s="88">
        <v>10.530096083556259</v>
      </c>
      <c r="F226" s="88">
        <v>13.222683637681115</v>
      </c>
      <c r="G226" s="88">
        <v>11.094360752504201</v>
      </c>
      <c r="H226" s="88">
        <v>13.816679079880174</v>
      </c>
      <c r="I226" s="88">
        <v>11.75825684839657</v>
      </c>
      <c r="J226" s="88">
        <v>8.8564924825251126</v>
      </c>
      <c r="K226" s="88">
        <v>10.723956465261807</v>
      </c>
      <c r="L226" s="88">
        <v>9.032929965183996</v>
      </c>
    </row>
    <row r="227" spans="1:12">
      <c r="A227" s="85">
        <f t="shared" si="0"/>
        <v>43221</v>
      </c>
      <c r="B227" s="89">
        <v>43221</v>
      </c>
      <c r="C227" s="87"/>
      <c r="E227" s="88">
        <v>10.652212245465876</v>
      </c>
      <c r="F227" s="88">
        <v>12.833095817983889</v>
      </c>
      <c r="G227" s="88">
        <v>13.361961167468593</v>
      </c>
      <c r="H227" s="88">
        <v>13.334397885530109</v>
      </c>
      <c r="I227" s="88">
        <v>15.736184752610768</v>
      </c>
      <c r="J227" s="88">
        <v>8.7387917696918294</v>
      </c>
      <c r="K227" s="88">
        <v>10.704683825702858</v>
      </c>
      <c r="L227" s="88">
        <v>9.4137449936905853</v>
      </c>
    </row>
    <row r="228" spans="1:12">
      <c r="A228" s="85">
        <f t="shared" si="0"/>
        <v>43252</v>
      </c>
      <c r="B228" s="89">
        <v>43252</v>
      </c>
      <c r="C228" s="87"/>
      <c r="E228" s="88">
        <v>10.999394726939613</v>
      </c>
      <c r="F228" s="88">
        <v>13.110002161451519</v>
      </c>
      <c r="G228" s="88">
        <v>7.5348582681122309</v>
      </c>
      <c r="H228" s="88">
        <v>14.286453403960365</v>
      </c>
      <c r="I228" s="88">
        <v>13.829220017544571</v>
      </c>
      <c r="J228" s="88">
        <v>9.6087740908528758</v>
      </c>
      <c r="K228" s="88">
        <v>10.65739562490657</v>
      </c>
      <c r="L228" s="88">
        <v>9.5654268380925771</v>
      </c>
    </row>
    <row r="229" spans="1:12">
      <c r="A229" s="85">
        <f t="shared" si="0"/>
        <v>43282</v>
      </c>
      <c r="B229" s="89">
        <v>43282</v>
      </c>
      <c r="C229" s="87"/>
      <c r="E229" s="88">
        <v>10.685662756476802</v>
      </c>
      <c r="F229" s="88">
        <v>13.172375428390836</v>
      </c>
      <c r="G229" s="88">
        <v>10.903871358328729</v>
      </c>
      <c r="H229" s="88">
        <v>14.179066430860672</v>
      </c>
      <c r="I229" s="88">
        <v>14.233261508370305</v>
      </c>
      <c r="J229" s="88">
        <v>8.5965470880756243</v>
      </c>
      <c r="K229" s="88">
        <v>9.6260459157304297</v>
      </c>
      <c r="L229" s="88">
        <v>9.3120884706818856</v>
      </c>
    </row>
    <row r="230" spans="1:12">
      <c r="A230" s="85">
        <f t="shared" si="0"/>
        <v>43313</v>
      </c>
      <c r="B230" s="89">
        <v>43313</v>
      </c>
      <c r="C230" s="87"/>
      <c r="E230" s="88">
        <v>10.767220180644756</v>
      </c>
      <c r="F230" s="88">
        <v>13.020968652640704</v>
      </c>
      <c r="G230" s="88">
        <v>10.750318657856411</v>
      </c>
      <c r="H230" s="88">
        <v>13.871412239700902</v>
      </c>
      <c r="I230" s="88">
        <v>15.231765234016763</v>
      </c>
      <c r="J230" s="88">
        <v>9.1036804655480523</v>
      </c>
      <c r="K230" s="88">
        <v>10.702527640851571</v>
      </c>
      <c r="L230" s="88">
        <v>9.1099939185354799</v>
      </c>
    </row>
    <row r="231" spans="1:12">
      <c r="A231" s="85">
        <f t="shared" si="0"/>
        <v>43344</v>
      </c>
      <c r="B231" s="89">
        <v>43344</v>
      </c>
      <c r="C231" s="87"/>
      <c r="E231" s="88">
        <v>11.317874039862744</v>
      </c>
      <c r="F231" s="88">
        <v>13.045132850477074</v>
      </c>
      <c r="G231" s="88">
        <v>9.4196453414247685</v>
      </c>
      <c r="H231" s="88">
        <v>14.272420407335744</v>
      </c>
      <c r="I231" s="88">
        <v>16.406940645544779</v>
      </c>
      <c r="J231" s="88">
        <v>8.7421093434796262</v>
      </c>
      <c r="K231" s="88">
        <v>11.210066567871195</v>
      </c>
      <c r="L231" s="88">
        <v>8.0547776332112164</v>
      </c>
    </row>
    <row r="232" spans="1:12">
      <c r="A232" s="85">
        <f t="shared" si="0"/>
        <v>43374</v>
      </c>
      <c r="B232" s="89">
        <v>43374</v>
      </c>
      <c r="C232" s="87"/>
      <c r="E232" s="88">
        <v>11.357520798513832</v>
      </c>
      <c r="F232" s="88">
        <v>13.744426268974166</v>
      </c>
      <c r="G232" s="88">
        <v>10.878007098875827</v>
      </c>
      <c r="H232" s="88">
        <v>15.146765056403268</v>
      </c>
      <c r="I232" s="88">
        <v>14.658667900038068</v>
      </c>
      <c r="J232" s="88">
        <v>8.7317269574460568</v>
      </c>
      <c r="K232" s="88">
        <v>10.85750887615302</v>
      </c>
      <c r="L232" s="88">
        <v>9.8375318966937471</v>
      </c>
    </row>
    <row r="233" spans="1:12">
      <c r="A233" s="85">
        <f t="shared" si="0"/>
        <v>43405</v>
      </c>
      <c r="B233" s="89">
        <v>43405</v>
      </c>
      <c r="C233" s="87"/>
      <c r="E233" s="88">
        <v>11.496155056365325</v>
      </c>
      <c r="F233" s="88">
        <v>13.159661844890593</v>
      </c>
      <c r="G233" s="88">
        <v>7.8047417289167811</v>
      </c>
      <c r="H233" s="88">
        <v>14.717437921620274</v>
      </c>
      <c r="I233" s="88">
        <v>15.500339156502747</v>
      </c>
      <c r="J233" s="88">
        <v>9.8035959054685691</v>
      </c>
      <c r="K233" s="88">
        <v>10.150137298832107</v>
      </c>
      <c r="L233" s="88">
        <v>10.513964623412136</v>
      </c>
    </row>
    <row r="234" spans="1:12">
      <c r="A234" s="85">
        <f t="shared" si="0"/>
        <v>43435</v>
      </c>
      <c r="B234" s="89">
        <v>43435</v>
      </c>
      <c r="C234" s="87"/>
      <c r="E234" s="88">
        <v>12.089529801435901</v>
      </c>
      <c r="F234" s="88">
        <v>13.998549247477911</v>
      </c>
      <c r="G234" s="88">
        <v>12.659459818423329</v>
      </c>
      <c r="H234" s="88">
        <v>15.731423930352406</v>
      </c>
      <c r="I234" s="88">
        <v>14.329086283851325</v>
      </c>
      <c r="J234" s="88">
        <v>9.9017613851277133</v>
      </c>
      <c r="K234" s="88">
        <v>11.087163255232383</v>
      </c>
      <c r="L234" s="88">
        <v>11.13431288063623</v>
      </c>
    </row>
    <row r="235" spans="1:12">
      <c r="A235" s="90">
        <f t="shared" si="0"/>
        <v>43466</v>
      </c>
      <c r="B235" s="91">
        <v>43466</v>
      </c>
      <c r="C235" s="87"/>
      <c r="E235" s="88">
        <v>11.912376819818434</v>
      </c>
      <c r="F235" s="88">
        <v>14.008912044919526</v>
      </c>
      <c r="G235" s="88">
        <v>7.7250822910065438</v>
      </c>
      <c r="H235" s="88">
        <v>15.854071338069502</v>
      </c>
      <c r="I235" s="88">
        <v>13.582134886900064</v>
      </c>
      <c r="J235" s="88">
        <v>9.2257137234415438</v>
      </c>
      <c r="K235" s="88">
        <v>11.4490231386294</v>
      </c>
      <c r="L235" s="88">
        <v>8.9799292850256904</v>
      </c>
    </row>
    <row r="236" spans="1:12">
      <c r="A236" s="85">
        <f t="shared" si="0"/>
        <v>43497</v>
      </c>
      <c r="B236" s="89">
        <v>43497</v>
      </c>
      <c r="C236" s="87"/>
      <c r="E236" s="88">
        <v>12.119249009852552</v>
      </c>
      <c r="F236" s="88">
        <v>14.024309003986417</v>
      </c>
      <c r="G236" s="88">
        <v>7.9529143851700042</v>
      </c>
      <c r="H236" s="88">
        <v>15.785808289781613</v>
      </c>
      <c r="I236" s="88">
        <v>13.908294947546807</v>
      </c>
      <c r="J236" s="88">
        <v>10.640212491071964</v>
      </c>
      <c r="K236" s="88">
        <v>11.629586667985336</v>
      </c>
      <c r="L236" s="88">
        <v>8.8876460042885128</v>
      </c>
    </row>
    <row r="237" spans="1:12">
      <c r="A237" s="85">
        <f t="shared" si="0"/>
        <v>43525</v>
      </c>
      <c r="B237" s="89">
        <v>43525</v>
      </c>
      <c r="C237" s="87"/>
      <c r="E237" s="88">
        <v>12.027648950863579</v>
      </c>
      <c r="F237" s="88">
        <v>14.266548118531745</v>
      </c>
      <c r="G237" s="88">
        <v>10.188588619175619</v>
      </c>
      <c r="H237" s="88">
        <v>16.015161759370415</v>
      </c>
      <c r="I237" s="88">
        <v>14.633245149797489</v>
      </c>
      <c r="J237" s="88">
        <v>9.4082839319555376</v>
      </c>
      <c r="K237" s="88">
        <v>11.791758853274132</v>
      </c>
      <c r="L237" s="88">
        <v>8.5606518156871516</v>
      </c>
    </row>
    <row r="238" spans="1:12">
      <c r="A238" s="85">
        <f t="shared" si="0"/>
        <v>43556</v>
      </c>
      <c r="B238" s="89">
        <v>43556</v>
      </c>
      <c r="C238" s="87"/>
      <c r="E238" s="88">
        <v>11.873052666439634</v>
      </c>
      <c r="F238" s="88">
        <v>13.925642788183808</v>
      </c>
      <c r="G238" s="88">
        <v>10.53461256446198</v>
      </c>
      <c r="H238" s="88">
        <v>15.554254012665695</v>
      </c>
      <c r="I238" s="88">
        <v>14.276454351519106</v>
      </c>
      <c r="J238" s="88">
        <v>8.8605100196560045</v>
      </c>
      <c r="K238" s="88">
        <v>12.379311347638748</v>
      </c>
      <c r="L238" s="88">
        <v>8.8038830518388522</v>
      </c>
    </row>
    <row r="239" spans="1:12">
      <c r="A239" s="85">
        <f t="shared" si="0"/>
        <v>43586</v>
      </c>
      <c r="B239" s="89">
        <v>43586</v>
      </c>
      <c r="C239" s="87"/>
      <c r="E239" s="88">
        <v>11.2280067664135</v>
      </c>
      <c r="F239" s="88">
        <v>13.955576946220958</v>
      </c>
      <c r="G239" s="88">
        <v>7.6685821913605423</v>
      </c>
      <c r="H239" s="88">
        <v>15.705521322960834</v>
      </c>
      <c r="I239" s="88">
        <v>12.533469398111976</v>
      </c>
      <c r="J239" s="88">
        <v>8.0392216142602138</v>
      </c>
      <c r="K239" s="88">
        <v>11.721177366899326</v>
      </c>
      <c r="L239" s="88">
        <v>8.347219425418416</v>
      </c>
    </row>
    <row r="240" spans="1:12">
      <c r="A240" s="85">
        <f t="shared" si="0"/>
        <v>43617</v>
      </c>
      <c r="B240" s="89">
        <v>43617</v>
      </c>
      <c r="C240" s="87"/>
      <c r="E240" s="88">
        <v>11.770008776055249</v>
      </c>
      <c r="F240" s="88">
        <v>14.254468453977921</v>
      </c>
      <c r="G240" s="88">
        <v>8.4135157899992521</v>
      </c>
      <c r="H240" s="88">
        <v>15.911152834492896</v>
      </c>
      <c r="I240" s="88">
        <v>16.108471792344204</v>
      </c>
      <c r="J240" s="88">
        <v>8.5079594434268699</v>
      </c>
      <c r="K240" s="88">
        <v>11.765633035870735</v>
      </c>
      <c r="L240" s="88">
        <v>8.4075968419961669</v>
      </c>
    </row>
    <row r="241" spans="1:12">
      <c r="A241" s="85">
        <f t="shared" si="0"/>
        <v>43647</v>
      </c>
      <c r="B241" s="92">
        <v>43647</v>
      </c>
      <c r="C241" s="87"/>
      <c r="E241" s="88">
        <v>12.170726290484623</v>
      </c>
      <c r="F241" s="88">
        <v>14.004622951192488</v>
      </c>
      <c r="G241" s="88">
        <v>7.1627903905826997</v>
      </c>
      <c r="H241" s="88">
        <v>15.781749422281479</v>
      </c>
      <c r="I241" s="88">
        <v>15.725020289676991</v>
      </c>
      <c r="J241" s="88">
        <v>9.683466321870128</v>
      </c>
      <c r="K241" s="88">
        <v>12.720281328536771</v>
      </c>
      <c r="L241" s="88">
        <v>8.8032271181685928</v>
      </c>
    </row>
    <row r="242" spans="1:12">
      <c r="A242" s="85">
        <f t="shared" si="0"/>
        <v>43678</v>
      </c>
      <c r="B242" s="89">
        <v>43678</v>
      </c>
      <c r="C242" s="87"/>
      <c r="E242" s="88">
        <v>12.730231601620773</v>
      </c>
      <c r="F242" s="88">
        <v>14.561644098390246</v>
      </c>
      <c r="G242" s="88">
        <v>10.252817718433789</v>
      </c>
      <c r="H242" s="88">
        <v>16.496965490279251</v>
      </c>
      <c r="I242" s="88">
        <v>16.454034768863323</v>
      </c>
      <c r="J242" s="88">
        <v>10.752228616838721</v>
      </c>
      <c r="K242" s="88">
        <v>12.36464467334406</v>
      </c>
      <c r="L242" s="88">
        <v>9.0765702868639835</v>
      </c>
    </row>
    <row r="243" spans="1:12">
      <c r="A243" s="85">
        <f t="shared" si="0"/>
        <v>43709</v>
      </c>
      <c r="B243" s="92">
        <v>43709</v>
      </c>
      <c r="C243" s="87"/>
      <c r="E243" s="88">
        <v>13.612441853195946</v>
      </c>
      <c r="F243" s="88">
        <v>15.318636678585904</v>
      </c>
      <c r="G243" s="88">
        <v>10.191477238486982</v>
      </c>
      <c r="H243" s="88">
        <v>17.220345210359795</v>
      </c>
      <c r="I243" s="88">
        <v>20.289556685639127</v>
      </c>
      <c r="J243" s="88">
        <v>10.739352028382854</v>
      </c>
      <c r="K243" s="88">
        <v>12.825689570783481</v>
      </c>
      <c r="L243" s="88">
        <v>8.9314027322888023</v>
      </c>
    </row>
    <row r="244" spans="1:12">
      <c r="A244" s="85">
        <f t="shared" si="0"/>
        <v>43739</v>
      </c>
      <c r="B244" s="89">
        <v>43739</v>
      </c>
      <c r="C244" s="87"/>
      <c r="E244" s="88">
        <v>14.327947957410487</v>
      </c>
      <c r="F244" s="88">
        <v>15.706011160318894</v>
      </c>
      <c r="G244" s="88">
        <v>10.728092027654128</v>
      </c>
      <c r="H244" s="88">
        <v>17.728585116221808</v>
      </c>
      <c r="I244" s="88">
        <v>19.742978177036548</v>
      </c>
      <c r="J244" s="88">
        <v>11.282901633966503</v>
      </c>
      <c r="K244" s="88">
        <v>13.430477321000126</v>
      </c>
      <c r="L244" s="88">
        <v>9.8191273051543533</v>
      </c>
    </row>
    <row r="245" spans="1:12">
      <c r="A245" s="85">
        <f t="shared" si="0"/>
        <v>43770</v>
      </c>
      <c r="B245" s="92">
        <v>43770</v>
      </c>
      <c r="C245" s="87"/>
      <c r="E245" s="88">
        <v>15.062318560921625</v>
      </c>
      <c r="F245" s="88">
        <v>16.582336864993323</v>
      </c>
      <c r="G245" s="88">
        <v>9.2736146873669156</v>
      </c>
      <c r="H245" s="88">
        <v>18.482434381361969</v>
      </c>
      <c r="I245" s="88">
        <v>19.300306906819912</v>
      </c>
      <c r="J245" s="88">
        <v>11.864389005181067</v>
      </c>
      <c r="K245" s="88">
        <v>14.238444072160831</v>
      </c>
      <c r="L245" s="88">
        <v>8.4609263064894265</v>
      </c>
    </row>
    <row r="246" spans="1:12">
      <c r="A246" s="85">
        <f t="shared" si="0"/>
        <v>43800</v>
      </c>
      <c r="B246" s="89">
        <v>43800</v>
      </c>
      <c r="C246" s="87"/>
      <c r="E246" s="88">
        <v>13.667055526148971</v>
      </c>
      <c r="F246" s="88">
        <v>13.895172103841503</v>
      </c>
      <c r="G246" s="88">
        <v>7.9948033977002524</v>
      </c>
      <c r="H246" s="88">
        <v>15.728634883586778</v>
      </c>
      <c r="I246" s="88">
        <v>19.678410514525268</v>
      </c>
      <c r="J246" s="88">
        <v>11.494088154787875</v>
      </c>
      <c r="K246" s="88">
        <v>14.265927325297412</v>
      </c>
      <c r="L246" s="88">
        <v>3.9075554890298747</v>
      </c>
    </row>
    <row r="247" spans="1:12">
      <c r="A247" s="93">
        <v>2020</v>
      </c>
      <c r="B247" s="92">
        <v>43831</v>
      </c>
      <c r="C247" s="87"/>
      <c r="E247" s="88">
        <v>16.257202463695307</v>
      </c>
      <c r="F247" s="88">
        <v>15.929171980879204</v>
      </c>
      <c r="G247" s="88">
        <v>5.9804055515758421</v>
      </c>
      <c r="H247" s="88">
        <v>18.668078702163598</v>
      </c>
      <c r="I247" s="88">
        <v>21.139813931716191</v>
      </c>
      <c r="J247" s="88">
        <v>13.051037253481724</v>
      </c>
      <c r="K247" s="88">
        <v>16.309220953672792</v>
      </c>
      <c r="L247" s="88">
        <v>9.7938103374392824</v>
      </c>
    </row>
    <row r="248" spans="1:12">
      <c r="A248" s="93">
        <v>2020</v>
      </c>
      <c r="B248" s="89">
        <v>43862</v>
      </c>
      <c r="C248" s="87"/>
      <c r="E248" s="88">
        <v>9.5359086988925128</v>
      </c>
      <c r="F248" s="88">
        <v>11.888586521897849</v>
      </c>
      <c r="G248" s="88">
        <v>6.6654569591045458</v>
      </c>
      <c r="H248" s="88">
        <v>13.390658928141619</v>
      </c>
      <c r="I248" s="88">
        <v>18.800104694868054</v>
      </c>
      <c r="J248" s="88">
        <v>7.8770107418247051</v>
      </c>
      <c r="K248" s="88">
        <v>8.4700756538240398</v>
      </c>
      <c r="L248" s="88">
        <v>9.0922423401044625</v>
      </c>
    </row>
    <row r="249" spans="1:12">
      <c r="A249" s="93">
        <v>2020</v>
      </c>
      <c r="B249" s="92">
        <v>43891</v>
      </c>
      <c r="C249" s="87"/>
      <c r="E249" s="88">
        <v>-24.286896613204703</v>
      </c>
      <c r="F249" s="88">
        <v>-20.770063572254742</v>
      </c>
      <c r="G249" s="88">
        <v>-6.7523826579611068</v>
      </c>
      <c r="H249" s="88">
        <v>-23.715224620779281</v>
      </c>
      <c r="I249" s="88">
        <v>9.2240956612471905</v>
      </c>
      <c r="J249" s="88">
        <v>-18.476975294027341</v>
      </c>
      <c r="K249" s="88">
        <v>-35.81345896700347</v>
      </c>
      <c r="L249" s="88">
        <v>-19.029826779847212</v>
      </c>
    </row>
    <row r="250" spans="1:12">
      <c r="A250" s="93">
        <v>2020</v>
      </c>
      <c r="B250" s="89">
        <v>43922</v>
      </c>
      <c r="C250" s="87"/>
      <c r="E250" s="88">
        <v>-5.6029583778544634</v>
      </c>
      <c r="F250" s="88">
        <v>-6.9251745720576707</v>
      </c>
      <c r="G250" s="88">
        <v>-5.253471969573809</v>
      </c>
      <c r="H250" s="88">
        <v>-7.4737127048131811</v>
      </c>
      <c r="I250" s="88">
        <v>17.938465259846112</v>
      </c>
      <c r="J250" s="88">
        <v>0.45746027105803932</v>
      </c>
      <c r="K250" s="88">
        <v>-8.388551860826027</v>
      </c>
      <c r="L250" s="88">
        <v>-1.1894586549111068</v>
      </c>
    </row>
    <row r="251" spans="1:12">
      <c r="A251" s="93">
        <v>2020</v>
      </c>
      <c r="B251" s="92">
        <v>43952</v>
      </c>
      <c r="C251" s="87"/>
      <c r="E251" s="88">
        <v>6.0810556959553992</v>
      </c>
      <c r="F251" s="88">
        <v>5.5565104827117864</v>
      </c>
      <c r="G251" s="88">
        <v>2.0692565658322337E-2</v>
      </c>
      <c r="H251" s="88">
        <v>7.0351859622562358</v>
      </c>
      <c r="I251" s="88">
        <v>19.989994013135743</v>
      </c>
      <c r="J251" s="88">
        <v>7.062792017091482</v>
      </c>
      <c r="K251" s="88">
        <v>4.903768149307723</v>
      </c>
      <c r="L251" s="88">
        <v>4.5320891795448972</v>
      </c>
    </row>
    <row r="252" spans="1:12">
      <c r="B252" s="89">
        <v>43983</v>
      </c>
    </row>
    <row r="253" spans="1:12">
      <c r="B253" s="92">
        <v>44013</v>
      </c>
    </row>
    <row r="254" spans="1:12">
      <c r="B254" s="89">
        <v>44044</v>
      </c>
    </row>
    <row r="255" spans="1:12">
      <c r="B255" s="92">
        <v>44075</v>
      </c>
    </row>
    <row r="256" spans="1:12">
      <c r="B256" s="89">
        <v>44105</v>
      </c>
    </row>
    <row r="257" spans="2:12">
      <c r="B257" s="92">
        <v>44136</v>
      </c>
    </row>
    <row r="258" spans="2:12">
      <c r="B258" s="89">
        <v>44166</v>
      </c>
    </row>
    <row r="259" spans="2:12">
      <c r="E259" s="94">
        <f>MIN(E249:E251)</f>
        <v>-24.286896613204703</v>
      </c>
      <c r="F259" s="94">
        <f t="shared" ref="F259:L259" si="1">MIN(F249:F251)</f>
        <v>-20.770063572254742</v>
      </c>
      <c r="G259" s="94">
        <f t="shared" si="1"/>
        <v>-6.7523826579611068</v>
      </c>
      <c r="H259" s="94">
        <f t="shared" si="1"/>
        <v>-23.715224620779281</v>
      </c>
      <c r="I259" s="94">
        <f t="shared" si="1"/>
        <v>9.2240956612471905</v>
      </c>
      <c r="J259" s="94">
        <f t="shared" si="1"/>
        <v>-18.476975294027341</v>
      </c>
      <c r="K259" s="94">
        <f t="shared" si="1"/>
        <v>-35.81345896700347</v>
      </c>
      <c r="L259" s="94">
        <f t="shared" si="1"/>
        <v>-19.029826779847212</v>
      </c>
    </row>
    <row r="260" spans="2:12">
      <c r="E260" s="94">
        <f>E251-E250</f>
        <v>11.684014073809863</v>
      </c>
      <c r="F260" s="94">
        <f t="shared" ref="F260:L260" si="2">F251-F250</f>
        <v>12.481685054769457</v>
      </c>
      <c r="G260" s="94">
        <f t="shared" si="2"/>
        <v>5.2741645352321314</v>
      </c>
      <c r="H260" s="94">
        <f t="shared" si="2"/>
        <v>14.508898667069417</v>
      </c>
      <c r="I260" s="94">
        <f t="shared" si="2"/>
        <v>2.0515287532896309</v>
      </c>
      <c r="J260" s="94">
        <f t="shared" si="2"/>
        <v>6.6053317460334426</v>
      </c>
      <c r="K260" s="94">
        <f t="shared" si="2"/>
        <v>13.29232001013375</v>
      </c>
      <c r="L260" s="94">
        <f t="shared" si="2"/>
        <v>5.721547834456004</v>
      </c>
    </row>
  </sheetData>
  <conditionalFormatting sqref="E260:L260">
    <cfRule type="colorScale" priority="2">
      <colorScale>
        <cfvo type="min"/>
        <cfvo type="max"/>
        <color rgb="FFFCFCFF"/>
        <color rgb="FF63BE7B"/>
      </colorScale>
    </cfRule>
  </conditionalFormatting>
  <conditionalFormatting sqref="E259:L259">
    <cfRule type="colorScale" priority="1">
      <colorScale>
        <cfvo type="min"/>
        <cfvo type="max"/>
        <color rgb="FF63BE7B"/>
        <color rgb="FFFCFCFF"/>
      </colorScale>
    </cfRule>
  </conditionalFormatting>
  <pageMargins left="0.7" right="0.7" top="0.75" bottom="0.75" header="0.3" footer="0.3"/>
  <pageSetup paperSize="9" orientation="portrait" verticalDpi="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3"/>
  <sheetViews>
    <sheetView zoomScale="70" zoomScaleNormal="70" workbookViewId="0">
      <pane xSplit="1" ySplit="7" topLeftCell="B8" activePane="bottomRight" state="frozen"/>
      <selection activeCell="R81" sqref="R81"/>
      <selection pane="topRight" activeCell="R81" sqref="R81"/>
      <selection pane="bottomLeft" activeCell="R81" sqref="R81"/>
      <selection pane="bottomRight" activeCell="R81" sqref="R81"/>
    </sheetView>
  </sheetViews>
  <sheetFormatPr defaultColWidth="8.875" defaultRowHeight="14.25"/>
  <cols>
    <col min="1" max="1" width="7.75" style="99" customWidth="1"/>
    <col min="2" max="2" width="23.75" style="99" customWidth="1"/>
    <col min="3" max="3" width="21" style="99" customWidth="1"/>
    <col min="4" max="4" width="18.625" style="99" customWidth="1"/>
    <col min="5" max="16384" width="8.875" style="99"/>
  </cols>
  <sheetData>
    <row r="1" spans="1:5" ht="15">
      <c r="A1" s="121" t="s">
        <v>106</v>
      </c>
    </row>
    <row r="2" spans="1:5">
      <c r="A2" s="100" t="s">
        <v>140</v>
      </c>
    </row>
    <row r="3" spans="1:5" s="102" customFormat="1" ht="18">
      <c r="A3" s="101" t="s">
        <v>108</v>
      </c>
    </row>
    <row r="4" spans="1:5" s="102" customFormat="1" ht="18">
      <c r="A4" s="101" t="s">
        <v>109</v>
      </c>
    </row>
    <row r="5" spans="1:5">
      <c r="A5" s="103" t="s">
        <v>110</v>
      </c>
    </row>
    <row r="7" spans="1:5" ht="28.5">
      <c r="B7" s="104" t="s">
        <v>111</v>
      </c>
      <c r="C7" s="104" t="s">
        <v>112</v>
      </c>
    </row>
    <row r="8" spans="1:5">
      <c r="A8" s="105">
        <v>42370</v>
      </c>
      <c r="B8" s="106">
        <v>8.9262131109999991</v>
      </c>
      <c r="C8" s="107">
        <v>0.35202177299999998</v>
      </c>
      <c r="E8" s="108"/>
    </row>
    <row r="9" spans="1:5">
      <c r="A9" s="105">
        <f>EDATE(A8,1)</f>
        <v>42401</v>
      </c>
      <c r="B9" s="106">
        <v>8.462560581</v>
      </c>
      <c r="C9" s="107">
        <v>0.662025698</v>
      </c>
      <c r="E9" s="108"/>
    </row>
    <row r="10" spans="1:5">
      <c r="A10" s="105">
        <f t="shared" ref="A10:A67" si="0">EDATE(A9,1)</f>
        <v>42430</v>
      </c>
      <c r="B10" s="106">
        <v>8.416947845000001</v>
      </c>
      <c r="C10" s="107">
        <v>1.5015087280000001</v>
      </c>
      <c r="E10" s="108"/>
    </row>
    <row r="11" spans="1:5">
      <c r="A11" s="105">
        <f t="shared" si="0"/>
        <v>42461</v>
      </c>
      <c r="B11" s="106">
        <v>8.1853365320000009</v>
      </c>
      <c r="C11" s="107">
        <v>1.065857252</v>
      </c>
      <c r="E11" s="108"/>
    </row>
    <row r="12" spans="1:5">
      <c r="A12" s="105">
        <f t="shared" si="0"/>
        <v>42491</v>
      </c>
      <c r="B12" s="106">
        <v>8.0427899739999997</v>
      </c>
      <c r="C12" s="107">
        <v>0.73653483000000008</v>
      </c>
      <c r="E12" s="108"/>
    </row>
    <row r="13" spans="1:5">
      <c r="A13" s="105">
        <f t="shared" si="0"/>
        <v>42522</v>
      </c>
      <c r="B13" s="106">
        <v>8.8415160030000006</v>
      </c>
      <c r="C13" s="107">
        <v>1.370675125</v>
      </c>
      <c r="E13" s="108"/>
    </row>
    <row r="14" spans="1:5">
      <c r="A14" s="105">
        <f t="shared" si="0"/>
        <v>42552</v>
      </c>
      <c r="B14" s="106">
        <v>8.7050861679999993</v>
      </c>
      <c r="C14" s="107">
        <v>0.32577404500000001</v>
      </c>
      <c r="E14" s="108"/>
    </row>
    <row r="15" spans="1:5">
      <c r="A15" s="105">
        <f t="shared" si="0"/>
        <v>42583</v>
      </c>
      <c r="B15" s="106">
        <v>9.5333116990000004</v>
      </c>
      <c r="C15" s="107">
        <v>0.95545082999999997</v>
      </c>
      <c r="E15" s="108"/>
    </row>
    <row r="16" spans="1:5">
      <c r="A16" s="105">
        <f t="shared" si="0"/>
        <v>42614</v>
      </c>
      <c r="B16" s="106">
        <v>10.142965991999999</v>
      </c>
      <c r="C16" s="107">
        <v>1.2016266869999999</v>
      </c>
      <c r="E16" s="108"/>
    </row>
    <row r="17" spans="1:5">
      <c r="A17" s="105">
        <f t="shared" si="0"/>
        <v>42644</v>
      </c>
      <c r="B17" s="106">
        <v>9.886866315999999</v>
      </c>
      <c r="C17" s="107">
        <v>0.85935615399999998</v>
      </c>
      <c r="E17" s="108"/>
    </row>
    <row r="18" spans="1:5">
      <c r="A18" s="105">
        <f t="shared" si="0"/>
        <v>42675</v>
      </c>
      <c r="B18" s="106">
        <v>10.108732782999999</v>
      </c>
      <c r="C18" s="107">
        <v>0.99296295699999992</v>
      </c>
      <c r="E18" s="108"/>
    </row>
    <row r="19" spans="1:5">
      <c r="A19" s="105">
        <f t="shared" si="0"/>
        <v>42705</v>
      </c>
      <c r="B19" s="106">
        <v>11.587706379</v>
      </c>
      <c r="C19" s="107">
        <v>1.5639122999999999</v>
      </c>
      <c r="E19" s="108"/>
    </row>
    <row r="20" spans="1:5">
      <c r="A20" s="105">
        <f t="shared" si="0"/>
        <v>42736</v>
      </c>
      <c r="B20" s="106">
        <v>12.218433925999999</v>
      </c>
      <c r="C20" s="107">
        <v>0.98274932000000004</v>
      </c>
      <c r="E20" s="108"/>
    </row>
    <row r="21" spans="1:5">
      <c r="A21" s="105">
        <f t="shared" si="0"/>
        <v>42767</v>
      </c>
      <c r="B21" s="106">
        <v>12.223077521999999</v>
      </c>
      <c r="C21" s="107">
        <v>0.66666929400000008</v>
      </c>
      <c r="E21" s="108"/>
    </row>
    <row r="22" spans="1:5">
      <c r="A22" s="105">
        <f t="shared" si="0"/>
        <v>42795</v>
      </c>
      <c r="B22" s="106">
        <v>11.4613204215</v>
      </c>
      <c r="C22" s="107">
        <v>0.73975162750000001</v>
      </c>
      <c r="E22" s="108"/>
    </row>
    <row r="23" spans="1:5">
      <c r="A23" s="105">
        <f t="shared" si="0"/>
        <v>42826</v>
      </c>
      <c r="B23" s="106">
        <v>11.208297130499998</v>
      </c>
      <c r="C23" s="107">
        <v>0.81283396100000005</v>
      </c>
      <c r="E23" s="108"/>
    </row>
    <row r="24" spans="1:5">
      <c r="A24" s="105">
        <f t="shared" si="0"/>
        <v>42856</v>
      </c>
      <c r="B24" s="106">
        <v>11.272522759499999</v>
      </c>
      <c r="C24" s="107">
        <v>0.80076045899999992</v>
      </c>
      <c r="E24" s="108"/>
    </row>
    <row r="25" spans="1:5">
      <c r="A25" s="105">
        <f t="shared" si="0"/>
        <v>42887</v>
      </c>
      <c r="B25" s="106">
        <v>10.8424720305</v>
      </c>
      <c r="C25" s="107">
        <v>0.94062439600000003</v>
      </c>
      <c r="E25" s="108"/>
    </row>
    <row r="26" spans="1:5">
      <c r="A26" s="105">
        <f t="shared" si="0"/>
        <v>42917</v>
      </c>
      <c r="B26" s="106">
        <v>11.1406616855</v>
      </c>
      <c r="C26" s="107">
        <v>0.62396370000000001</v>
      </c>
      <c r="E26" s="108"/>
    </row>
    <row r="27" spans="1:5">
      <c r="A27" s="105">
        <f t="shared" si="0"/>
        <v>42948</v>
      </c>
      <c r="B27" s="106">
        <v>10.9780810895</v>
      </c>
      <c r="C27" s="107">
        <v>0.79287023400000001</v>
      </c>
      <c r="E27" s="108"/>
    </row>
    <row r="28" spans="1:5">
      <c r="A28" s="105">
        <f t="shared" si="0"/>
        <v>42979</v>
      </c>
      <c r="B28" s="106">
        <v>10.779543800499999</v>
      </c>
      <c r="C28" s="107">
        <v>1.003089398</v>
      </c>
      <c r="E28" s="108"/>
    </row>
    <row r="29" spans="1:5">
      <c r="A29" s="105">
        <f t="shared" si="0"/>
        <v>43009</v>
      </c>
      <c r="B29" s="106">
        <v>11.006086489099999</v>
      </c>
      <c r="C29" s="107">
        <v>1.0858988425999998</v>
      </c>
      <c r="E29" s="108"/>
    </row>
    <row r="30" spans="1:5">
      <c r="A30" s="105">
        <f t="shared" si="0"/>
        <v>43040</v>
      </c>
      <c r="B30" s="106">
        <v>10.956064464499999</v>
      </c>
      <c r="C30" s="107">
        <v>0.94294093239999999</v>
      </c>
      <c r="E30" s="108"/>
    </row>
    <row r="31" spans="1:5">
      <c r="A31" s="105">
        <f t="shared" si="0"/>
        <v>43070</v>
      </c>
      <c r="B31" s="106">
        <v>10.2980547655</v>
      </c>
      <c r="C31" s="107">
        <v>0.90590260099999997</v>
      </c>
      <c r="E31" s="108"/>
    </row>
    <row r="32" spans="1:5">
      <c r="A32" s="105">
        <f t="shared" si="0"/>
        <v>43101</v>
      </c>
      <c r="B32" s="106">
        <v>10.329192496499999</v>
      </c>
      <c r="C32" s="107">
        <v>1.013887051</v>
      </c>
      <c r="E32" s="108"/>
    </row>
    <row r="33" spans="1:5">
      <c r="A33" s="105">
        <f t="shared" si="0"/>
        <v>43132</v>
      </c>
      <c r="B33" s="106">
        <v>10.372224595500001</v>
      </c>
      <c r="C33" s="107">
        <v>0.70970139300000001</v>
      </c>
      <c r="E33" s="108"/>
    </row>
    <row r="34" spans="1:5">
      <c r="A34" s="105">
        <f t="shared" si="0"/>
        <v>43160</v>
      </c>
      <c r="B34" s="106">
        <v>10.499608737000001</v>
      </c>
      <c r="C34" s="107">
        <v>0.867135769</v>
      </c>
      <c r="E34" s="108"/>
    </row>
    <row r="35" spans="1:5">
      <c r="A35" s="105">
        <f t="shared" si="0"/>
        <v>43191</v>
      </c>
      <c r="B35" s="106">
        <v>10.699491784999999</v>
      </c>
      <c r="C35" s="107">
        <v>1.0127170089999999</v>
      </c>
      <c r="E35" s="108"/>
    </row>
    <row r="36" spans="1:5">
      <c r="A36" s="105">
        <f t="shared" si="0"/>
        <v>43221</v>
      </c>
      <c r="B36" s="106">
        <v>11.234894838000001</v>
      </c>
      <c r="C36" s="107">
        <v>1.3361635120000002</v>
      </c>
      <c r="E36" s="108"/>
    </row>
    <row r="37" spans="1:5">
      <c r="A37" s="105">
        <f t="shared" si="0"/>
        <v>43252</v>
      </c>
      <c r="B37" s="106">
        <v>11.883021433</v>
      </c>
      <c r="C37" s="107">
        <v>1.5887509910000002</v>
      </c>
      <c r="E37" s="108"/>
    </row>
    <row r="38" spans="1:5">
      <c r="A38" s="105">
        <f t="shared" si="0"/>
        <v>43282</v>
      </c>
      <c r="B38" s="106">
        <v>12.454764299000001</v>
      </c>
      <c r="C38" s="107">
        <v>1.1957065660000001</v>
      </c>
      <c r="E38" s="108"/>
    </row>
    <row r="39" spans="1:5">
      <c r="A39" s="105">
        <f t="shared" si="0"/>
        <v>43313</v>
      </c>
      <c r="B39" s="106">
        <v>12.744177548</v>
      </c>
      <c r="C39" s="107">
        <v>1.0822834829999999</v>
      </c>
      <c r="E39" s="108"/>
    </row>
    <row r="40" spans="1:5">
      <c r="A40" s="105">
        <f t="shared" si="0"/>
        <v>43344</v>
      </c>
      <c r="B40" s="106">
        <v>13.406981961</v>
      </c>
      <c r="C40" s="107">
        <v>1.6658938109999999</v>
      </c>
      <c r="E40" s="109"/>
    </row>
    <row r="41" spans="1:5">
      <c r="A41" s="105">
        <f t="shared" si="0"/>
        <v>43374</v>
      </c>
      <c r="B41" s="106">
        <v>13.8337610974</v>
      </c>
      <c r="C41" s="107">
        <v>1.512677979</v>
      </c>
      <c r="E41" s="109"/>
    </row>
    <row r="42" spans="1:5">
      <c r="A42" s="105">
        <f t="shared" si="0"/>
        <v>43405</v>
      </c>
      <c r="B42" s="106">
        <v>13.983966356000002</v>
      </c>
      <c r="C42" s="107">
        <v>1.093146191</v>
      </c>
      <c r="E42" s="109"/>
    </row>
    <row r="43" spans="1:5">
      <c r="A43" s="105">
        <f t="shared" si="0"/>
        <v>43435</v>
      </c>
      <c r="B43" s="106">
        <v>13.41337118</v>
      </c>
      <c r="C43" s="107">
        <v>0.33530742500000005</v>
      </c>
      <c r="E43" s="109"/>
    </row>
    <row r="44" spans="1:5">
      <c r="A44" s="105">
        <f t="shared" si="0"/>
        <v>43466</v>
      </c>
      <c r="B44" s="106">
        <v>14.029943917000001</v>
      </c>
      <c r="C44" s="107">
        <v>1.6304597879999998</v>
      </c>
      <c r="E44" s="109"/>
    </row>
    <row r="45" spans="1:5">
      <c r="A45" s="105">
        <f t="shared" si="0"/>
        <v>43497</v>
      </c>
      <c r="B45" s="106">
        <v>14.313528824</v>
      </c>
      <c r="C45" s="107">
        <v>0.99328629999999996</v>
      </c>
      <c r="E45" s="109"/>
    </row>
    <row r="46" spans="1:5">
      <c r="A46" s="105">
        <f t="shared" si="0"/>
        <v>43525</v>
      </c>
      <c r="B46" s="106">
        <v>14.604905261000001</v>
      </c>
      <c r="C46" s="107">
        <v>1.1585122060000002</v>
      </c>
      <c r="E46" s="109"/>
    </row>
    <row r="47" spans="1:5">
      <c r="A47" s="105">
        <f t="shared" si="0"/>
        <v>43556</v>
      </c>
      <c r="B47" s="106">
        <v>15.185457399000001</v>
      </c>
      <c r="C47" s="107">
        <v>1.593269147</v>
      </c>
      <c r="E47" s="109"/>
    </row>
    <row r="48" spans="1:5">
      <c r="A48" s="105">
        <f t="shared" si="0"/>
        <v>43586</v>
      </c>
      <c r="B48" s="106">
        <v>15.13779008</v>
      </c>
      <c r="C48" s="107">
        <v>1.2884961929999998</v>
      </c>
      <c r="E48" s="109"/>
    </row>
    <row r="49" spans="1:5">
      <c r="A49" s="105">
        <f t="shared" si="0"/>
        <v>43617</v>
      </c>
      <c r="B49" s="106">
        <v>14.846607746</v>
      </c>
      <c r="C49" s="107">
        <v>1.297568657</v>
      </c>
      <c r="E49" s="109"/>
    </row>
    <row r="50" spans="1:5">
      <c r="A50" s="105">
        <f t="shared" si="0"/>
        <v>43647</v>
      </c>
      <c r="B50" s="106">
        <v>14.721355558999999</v>
      </c>
      <c r="C50" s="107">
        <v>1.0704543790000001</v>
      </c>
      <c r="E50" s="109"/>
    </row>
    <row r="51" spans="1:5">
      <c r="A51" s="105">
        <f t="shared" si="0"/>
        <v>43678</v>
      </c>
      <c r="B51" s="106">
        <v>14.805045799</v>
      </c>
      <c r="C51" s="107">
        <v>1.165973723</v>
      </c>
      <c r="E51" s="109"/>
    </row>
    <row r="52" spans="1:5">
      <c r="A52" s="105">
        <f t="shared" si="0"/>
        <v>43709</v>
      </c>
      <c r="B52" s="106">
        <v>14.551407896000001</v>
      </c>
      <c r="C52" s="107">
        <v>1.4122559080000001</v>
      </c>
      <c r="E52" s="109"/>
    </row>
    <row r="53" spans="1:5">
      <c r="A53" s="105">
        <f t="shared" si="0"/>
        <v>43739</v>
      </c>
      <c r="B53" s="106">
        <v>14.351472541</v>
      </c>
      <c r="C53" s="107">
        <v>1.312742624</v>
      </c>
      <c r="E53" s="109"/>
    </row>
    <row r="54" spans="1:5">
      <c r="A54" s="105">
        <f t="shared" si="0"/>
        <v>43770</v>
      </c>
      <c r="B54" s="106">
        <v>14.523801068000001</v>
      </c>
      <c r="C54" s="107">
        <v>1.2654747179999999</v>
      </c>
      <c r="E54" s="109"/>
    </row>
    <row r="55" spans="1:5">
      <c r="A55" s="105">
        <f t="shared" si="0"/>
        <v>43800</v>
      </c>
      <c r="B55" s="106">
        <v>15.679497100000001</v>
      </c>
      <c r="C55" s="107">
        <v>1.4910034569999999</v>
      </c>
      <c r="E55" s="109"/>
    </row>
    <row r="56" spans="1:5">
      <c r="A56" s="105">
        <f t="shared" si="0"/>
        <v>43831</v>
      </c>
      <c r="B56" s="106">
        <v>15.287782412</v>
      </c>
      <c r="C56" s="107">
        <v>1.2387451</v>
      </c>
      <c r="E56" s="109"/>
    </row>
    <row r="57" spans="1:5">
      <c r="A57" s="105">
        <f t="shared" si="0"/>
        <v>43862</v>
      </c>
      <c r="B57" s="106">
        <v>14.903174524000001</v>
      </c>
      <c r="C57" s="107">
        <v>0.60867841199999995</v>
      </c>
      <c r="E57" s="109"/>
    </row>
    <row r="58" spans="1:5">
      <c r="A58" s="105">
        <f t="shared" si="0"/>
        <v>43891</v>
      </c>
      <c r="B58" s="106">
        <v>13.467172172</v>
      </c>
      <c r="C58" s="107">
        <v>-0.27749014599999999</v>
      </c>
      <c r="E58" s="110"/>
    </row>
    <row r="59" spans="1:5">
      <c r="A59" s="105">
        <f t="shared" si="0"/>
        <v>43922</v>
      </c>
      <c r="B59" s="106">
        <v>12.813103025</v>
      </c>
      <c r="C59" s="107">
        <v>0.93919999999999981</v>
      </c>
      <c r="E59" s="110"/>
    </row>
    <row r="60" spans="1:5">
      <c r="A60" s="105">
        <f t="shared" si="0"/>
        <v>43952</v>
      </c>
      <c r="E60" s="111"/>
    </row>
    <row r="61" spans="1:5">
      <c r="A61" s="105">
        <f t="shared" si="0"/>
        <v>43983</v>
      </c>
      <c r="E61" s="111"/>
    </row>
    <row r="62" spans="1:5">
      <c r="A62" s="105">
        <f t="shared" si="0"/>
        <v>44013</v>
      </c>
    </row>
    <row r="63" spans="1:5">
      <c r="A63" s="105">
        <f t="shared" si="0"/>
        <v>44044</v>
      </c>
    </row>
    <row r="64" spans="1:5">
      <c r="A64" s="105">
        <f t="shared" si="0"/>
        <v>44075</v>
      </c>
    </row>
    <row r="65" spans="1:4">
      <c r="A65" s="105">
        <f t="shared" si="0"/>
        <v>44105</v>
      </c>
    </row>
    <row r="66" spans="1:4">
      <c r="A66" s="105">
        <f t="shared" si="0"/>
        <v>44136</v>
      </c>
    </row>
    <row r="67" spans="1:4">
      <c r="A67" s="105">
        <f t="shared" si="0"/>
        <v>44166</v>
      </c>
    </row>
    <row r="68" spans="1:4">
      <c r="B68" s="112"/>
      <c r="C68" s="107"/>
      <c r="D68" s="107"/>
    </row>
    <row r="69" spans="1:4">
      <c r="B69" s="112"/>
      <c r="C69" s="107"/>
      <c r="D69" s="107"/>
    </row>
    <row r="70" spans="1:4">
      <c r="B70" s="112"/>
      <c r="C70" s="107"/>
      <c r="D70" s="107"/>
    </row>
    <row r="71" spans="1:4">
      <c r="B71" s="112"/>
      <c r="C71" s="107"/>
      <c r="D71" s="107"/>
    </row>
    <row r="72" spans="1:4">
      <c r="B72" s="112"/>
      <c r="C72" s="107"/>
      <c r="D72" s="107"/>
    </row>
    <row r="73" spans="1:4">
      <c r="B73" s="112"/>
      <c r="C73" s="107"/>
      <c r="D73" s="107"/>
    </row>
    <row r="74" spans="1:4">
      <c r="B74" s="112"/>
      <c r="C74" s="107"/>
      <c r="D74" s="107"/>
    </row>
    <row r="75" spans="1:4">
      <c r="B75" s="112"/>
      <c r="C75" s="107"/>
      <c r="D75" s="107"/>
    </row>
    <row r="76" spans="1:4">
      <c r="B76" s="112"/>
      <c r="C76" s="107"/>
      <c r="D76" s="107"/>
    </row>
    <row r="77" spans="1:4">
      <c r="B77" s="112"/>
      <c r="C77" s="107"/>
      <c r="D77" s="107"/>
    </row>
    <row r="78" spans="1:4">
      <c r="B78" s="112"/>
      <c r="C78" s="107"/>
      <c r="D78" s="107"/>
    </row>
    <row r="79" spans="1:4">
      <c r="B79" s="112"/>
      <c r="C79" s="107"/>
      <c r="D79" s="107"/>
    </row>
    <row r="80" spans="1:4">
      <c r="B80" s="112"/>
      <c r="C80" s="107"/>
      <c r="D80" s="107"/>
    </row>
    <row r="81" spans="2:4">
      <c r="B81" s="112"/>
      <c r="C81" s="107"/>
      <c r="D81" s="107"/>
    </row>
    <row r="82" spans="2:4">
      <c r="B82" s="112"/>
      <c r="C82" s="107"/>
      <c r="D82" s="107"/>
    </row>
    <row r="83" spans="2:4">
      <c r="B83" s="112"/>
      <c r="C83" s="107"/>
      <c r="D83" s="107"/>
    </row>
    <row r="84" spans="2:4">
      <c r="B84" s="112"/>
      <c r="C84" s="107"/>
      <c r="D84" s="107"/>
    </row>
    <row r="85" spans="2:4">
      <c r="B85" s="112"/>
      <c r="C85" s="107"/>
      <c r="D85" s="107"/>
    </row>
    <row r="86" spans="2:4">
      <c r="B86" s="112"/>
      <c r="C86" s="107"/>
      <c r="D86" s="107"/>
    </row>
    <row r="87" spans="2:4">
      <c r="B87" s="112"/>
      <c r="C87" s="107"/>
      <c r="D87" s="107"/>
    </row>
    <row r="88" spans="2:4">
      <c r="B88" s="112"/>
      <c r="C88" s="107"/>
      <c r="D88" s="107"/>
    </row>
    <row r="89" spans="2:4">
      <c r="B89" s="112"/>
      <c r="C89" s="107"/>
      <c r="D89" s="107"/>
    </row>
    <row r="90" spans="2:4">
      <c r="B90" s="112"/>
      <c r="C90" s="107"/>
      <c r="D90" s="107"/>
    </row>
    <row r="91" spans="2:4">
      <c r="B91" s="112"/>
      <c r="C91" s="107"/>
      <c r="D91" s="107"/>
    </row>
    <row r="92" spans="2:4">
      <c r="B92" s="112"/>
      <c r="C92" s="107"/>
      <c r="D92" s="107"/>
    </row>
    <row r="93" spans="2:4">
      <c r="B93" s="112"/>
      <c r="C93" s="107"/>
      <c r="D93" s="107"/>
    </row>
    <row r="94" spans="2:4">
      <c r="B94" s="112"/>
      <c r="C94" s="107"/>
      <c r="D94" s="107"/>
    </row>
    <row r="95" spans="2:4">
      <c r="B95" s="112"/>
      <c r="C95" s="107"/>
      <c r="D95" s="107"/>
    </row>
    <row r="96" spans="2:4">
      <c r="B96" s="112"/>
      <c r="C96" s="107"/>
      <c r="D96" s="107"/>
    </row>
    <row r="97" spans="2:4">
      <c r="B97" s="112"/>
      <c r="C97" s="107"/>
      <c r="D97" s="107"/>
    </row>
    <row r="98" spans="2:4">
      <c r="B98" s="112"/>
      <c r="C98" s="107"/>
      <c r="D98" s="107"/>
    </row>
    <row r="99" spans="2:4">
      <c r="B99" s="112"/>
      <c r="C99" s="107"/>
      <c r="D99" s="107"/>
    </row>
    <row r="100" spans="2:4">
      <c r="B100" s="112"/>
      <c r="C100" s="107"/>
      <c r="D100" s="107"/>
    </row>
    <row r="101" spans="2:4">
      <c r="B101" s="112"/>
      <c r="C101" s="107"/>
      <c r="D101" s="107"/>
    </row>
    <row r="102" spans="2:4">
      <c r="B102" s="112"/>
      <c r="C102" s="107"/>
      <c r="D102" s="107"/>
    </row>
    <row r="103" spans="2:4">
      <c r="B103" s="112"/>
      <c r="C103" s="107"/>
      <c r="D103" s="107"/>
    </row>
    <row r="104" spans="2:4">
      <c r="B104" s="112"/>
      <c r="C104" s="107"/>
      <c r="D104" s="107"/>
    </row>
    <row r="105" spans="2:4">
      <c r="B105" s="112"/>
      <c r="C105" s="107"/>
      <c r="D105" s="107"/>
    </row>
    <row r="106" spans="2:4">
      <c r="B106" s="112"/>
      <c r="C106" s="107"/>
      <c r="D106" s="107"/>
    </row>
    <row r="107" spans="2:4">
      <c r="B107" s="112"/>
      <c r="C107" s="107"/>
      <c r="D107" s="107"/>
    </row>
    <row r="108" spans="2:4">
      <c r="B108" s="112"/>
      <c r="C108" s="107"/>
      <c r="D108" s="107"/>
    </row>
    <row r="109" spans="2:4">
      <c r="B109" s="113"/>
      <c r="C109" s="107"/>
      <c r="D109" s="107"/>
    </row>
    <row r="110" spans="2:4">
      <c r="B110" s="112"/>
      <c r="C110" s="107"/>
      <c r="D110" s="107"/>
    </row>
    <row r="111" spans="2:4">
      <c r="B111" s="112"/>
      <c r="C111" s="107"/>
      <c r="D111" s="107"/>
    </row>
    <row r="112" spans="2:4">
      <c r="B112" s="112"/>
      <c r="C112" s="107"/>
      <c r="D112" s="107"/>
    </row>
    <row r="113" spans="2:4">
      <c r="B113" s="112"/>
      <c r="C113" s="107"/>
      <c r="D113" s="107"/>
    </row>
    <row r="114" spans="2:4">
      <c r="B114" s="112"/>
      <c r="C114" s="107"/>
      <c r="D114" s="107"/>
    </row>
    <row r="115" spans="2:4">
      <c r="B115" s="112"/>
      <c r="C115" s="107"/>
      <c r="D115" s="107"/>
    </row>
    <row r="116" spans="2:4">
      <c r="B116" s="112"/>
      <c r="C116" s="107"/>
      <c r="D116" s="107"/>
    </row>
    <row r="117" spans="2:4">
      <c r="B117" s="112"/>
      <c r="C117" s="107"/>
      <c r="D117" s="107"/>
    </row>
    <row r="118" spans="2:4">
      <c r="B118" s="112"/>
      <c r="C118" s="107"/>
      <c r="D118" s="107"/>
    </row>
    <row r="119" spans="2:4">
      <c r="B119" s="112"/>
      <c r="C119" s="107"/>
      <c r="D119" s="107"/>
    </row>
    <row r="120" spans="2:4">
      <c r="B120" s="112"/>
      <c r="C120" s="107"/>
      <c r="D120" s="107"/>
    </row>
    <row r="121" spans="2:4">
      <c r="B121" s="112"/>
      <c r="C121" s="107"/>
      <c r="D121" s="107"/>
    </row>
    <row r="122" spans="2:4">
      <c r="B122" s="112"/>
      <c r="C122" s="107"/>
      <c r="D122" s="107"/>
    </row>
    <row r="123" spans="2:4">
      <c r="B123" s="112"/>
      <c r="C123" s="107"/>
      <c r="D123" s="107"/>
    </row>
    <row r="124" spans="2:4">
      <c r="B124" s="112"/>
      <c r="C124" s="107"/>
      <c r="D124" s="107"/>
    </row>
    <row r="125" spans="2:4">
      <c r="B125" s="112"/>
      <c r="C125" s="107"/>
      <c r="D125" s="107"/>
    </row>
    <row r="126" spans="2:4">
      <c r="B126" s="112"/>
      <c r="C126" s="107"/>
      <c r="D126" s="107"/>
    </row>
    <row r="127" spans="2:4">
      <c r="B127" s="112"/>
      <c r="C127" s="107"/>
      <c r="D127" s="107"/>
    </row>
    <row r="152" spans="6:6">
      <c r="F152" s="107"/>
    </row>
    <row r="153" spans="6:6">
      <c r="F153" s="107"/>
    </row>
    <row r="154" spans="6:6">
      <c r="F154" s="107"/>
    </row>
    <row r="155" spans="6:6">
      <c r="F155" s="107"/>
    </row>
    <row r="156" spans="6:6">
      <c r="F156" s="107"/>
    </row>
    <row r="157" spans="6:6">
      <c r="F157" s="107"/>
    </row>
    <row r="158" spans="6:6">
      <c r="F158" s="107"/>
    </row>
    <row r="159" spans="6:6">
      <c r="F159" s="107"/>
    </row>
    <row r="160" spans="6:6">
      <c r="F160" s="107"/>
    </row>
    <row r="161" spans="6:6">
      <c r="F161" s="107"/>
    </row>
    <row r="162" spans="6:6">
      <c r="F162" s="107"/>
    </row>
    <row r="163" spans="6:6">
      <c r="F163" s="107"/>
    </row>
    <row r="164" spans="6:6">
      <c r="F164" s="107"/>
    </row>
    <row r="165" spans="6:6">
      <c r="F165" s="107"/>
    </row>
    <row r="166" spans="6:6">
      <c r="F166" s="107"/>
    </row>
    <row r="167" spans="6:6">
      <c r="F167" s="107"/>
    </row>
    <row r="168" spans="6:6">
      <c r="F168" s="107"/>
    </row>
    <row r="169" spans="6:6">
      <c r="F169" s="114"/>
    </row>
    <row r="170" spans="6:6">
      <c r="F170" s="107"/>
    </row>
    <row r="171" spans="6:6">
      <c r="F171" s="107"/>
    </row>
    <row r="172" spans="6:6">
      <c r="F172" s="107"/>
    </row>
    <row r="173" spans="6:6">
      <c r="F173" s="107"/>
    </row>
  </sheetData>
  <conditionalFormatting sqref="B68:B127 A8:A67">
    <cfRule type="expression" dxfId="4" priority="1">
      <formula>#REF!=1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7"/>
  <sheetViews>
    <sheetView zoomScale="80" zoomScaleNormal="80" workbookViewId="0">
      <pane xSplit="1" ySplit="7" topLeftCell="B8" activePane="bottomRight" state="frozen"/>
      <selection activeCell="R81" sqref="R81"/>
      <selection pane="topRight" activeCell="R81" sqref="R81"/>
      <selection pane="bottomLeft" activeCell="R81" sqref="R81"/>
      <selection pane="bottomRight" activeCell="R81" sqref="R81"/>
    </sheetView>
  </sheetViews>
  <sheetFormatPr defaultColWidth="8.875" defaultRowHeight="14.25"/>
  <cols>
    <col min="1" max="1" width="10.25" style="99" customWidth="1"/>
    <col min="2" max="2" width="15.25" style="99" customWidth="1"/>
    <col min="3" max="3" width="19.25" style="99" customWidth="1"/>
    <col min="4" max="4" width="17.125" style="99" customWidth="1"/>
    <col min="5" max="5" width="12" style="99" customWidth="1"/>
    <col min="6" max="6" width="13.75" style="99" customWidth="1"/>
    <col min="7" max="16384" width="8.875" style="99"/>
  </cols>
  <sheetData>
    <row r="1" spans="1:6" s="115" customFormat="1" ht="15">
      <c r="A1" s="121" t="s">
        <v>106</v>
      </c>
    </row>
    <row r="2" spans="1:6" s="115" customFormat="1">
      <c r="A2" s="100" t="s">
        <v>141</v>
      </c>
    </row>
    <row r="3" spans="1:6" s="102" customFormat="1" ht="18">
      <c r="A3" s="101" t="s">
        <v>114</v>
      </c>
    </row>
    <row r="4" spans="1:6" s="102" customFormat="1" ht="18">
      <c r="A4" s="101" t="s">
        <v>115</v>
      </c>
    </row>
    <row r="5" spans="1:6" s="115" customFormat="1">
      <c r="A5" s="103" t="s">
        <v>1</v>
      </c>
    </row>
    <row r="6" spans="1:6">
      <c r="A6" s="116"/>
    </row>
    <row r="7" spans="1:6" ht="57">
      <c r="B7" s="104" t="s">
        <v>116</v>
      </c>
      <c r="C7" s="104" t="s">
        <v>8</v>
      </c>
      <c r="D7" s="117" t="s">
        <v>117</v>
      </c>
      <c r="E7" s="118" t="s">
        <v>64</v>
      </c>
      <c r="F7" s="118" t="s">
        <v>118</v>
      </c>
    </row>
    <row r="8" spans="1:6">
      <c r="A8" s="105">
        <v>42370</v>
      </c>
      <c r="B8" s="108">
        <v>2.4322614920000003</v>
      </c>
      <c r="C8" s="108">
        <v>2.5057414069999999</v>
      </c>
      <c r="D8" s="108">
        <v>0.12735511399999999</v>
      </c>
      <c r="E8" s="108">
        <v>2.0533014939999998</v>
      </c>
      <c r="F8" s="108">
        <v>0.27291475700000001</v>
      </c>
    </row>
    <row r="9" spans="1:6">
      <c r="A9" s="105">
        <f>EDATE(A8,1)</f>
        <v>42401</v>
      </c>
      <c r="B9" s="108">
        <v>2.5548602030000001</v>
      </c>
      <c r="C9" s="108">
        <v>2.1150088280000001</v>
      </c>
      <c r="D9" s="108">
        <v>0.12782417200000001</v>
      </c>
      <c r="E9" s="108">
        <v>2.0040911939999999</v>
      </c>
      <c r="F9" s="108">
        <v>0.27139528600000001</v>
      </c>
    </row>
    <row r="10" spans="1:6">
      <c r="A10" s="105">
        <f t="shared" ref="A10:A67" si="0">EDATE(A9,1)</f>
        <v>42430</v>
      </c>
      <c r="B10" s="108">
        <v>2.3685559130000002</v>
      </c>
      <c r="C10" s="108">
        <v>1.9872310609999999</v>
      </c>
      <c r="D10" s="108">
        <v>0.14117281199999998</v>
      </c>
      <c r="E10" s="108">
        <v>2.071277255</v>
      </c>
      <c r="F10" s="108">
        <v>0.27257245499999999</v>
      </c>
    </row>
    <row r="11" spans="1:6">
      <c r="A11" s="105">
        <f t="shared" si="0"/>
        <v>42461</v>
      </c>
      <c r="B11" s="108">
        <v>2.531802672</v>
      </c>
      <c r="C11" s="108">
        <v>1.65765772</v>
      </c>
      <c r="D11" s="108">
        <v>0.14310241199999998</v>
      </c>
      <c r="E11" s="108">
        <v>2.1436092760000003</v>
      </c>
      <c r="F11" s="108">
        <v>0.27871333100000001</v>
      </c>
    </row>
    <row r="12" spans="1:6">
      <c r="A12" s="105">
        <f t="shared" si="0"/>
        <v>42491</v>
      </c>
      <c r="B12" s="108">
        <v>2.5610113510000003</v>
      </c>
      <c r="C12" s="108">
        <v>1.6829666830000001</v>
      </c>
      <c r="D12" s="108">
        <v>0.15158553800000002</v>
      </c>
      <c r="E12" s="108">
        <v>1.9577562079999999</v>
      </c>
      <c r="F12" s="108">
        <v>0.26949449399999997</v>
      </c>
    </row>
    <row r="13" spans="1:6">
      <c r="A13" s="105">
        <f t="shared" si="0"/>
        <v>42522</v>
      </c>
      <c r="B13" s="108">
        <v>2.4807075730000001</v>
      </c>
      <c r="C13" s="108">
        <v>2.0415752130000002</v>
      </c>
      <c r="D13" s="108">
        <v>0.14811779999999999</v>
      </c>
      <c r="E13" s="108">
        <v>1.8823207930000001</v>
      </c>
      <c r="F13" s="108">
        <v>0.26801812000000003</v>
      </c>
    </row>
    <row r="14" spans="1:6">
      <c r="A14" s="105">
        <f t="shared" si="0"/>
        <v>42552</v>
      </c>
      <c r="B14" s="108">
        <v>2.464370427</v>
      </c>
      <c r="C14" s="108">
        <v>2.0498736979999999</v>
      </c>
      <c r="D14" s="108">
        <v>0.14672484700000002</v>
      </c>
      <c r="E14" s="108">
        <v>1.647757701</v>
      </c>
      <c r="F14" s="108">
        <v>0.263663757</v>
      </c>
    </row>
    <row r="15" spans="1:6">
      <c r="A15" s="105">
        <f t="shared" si="0"/>
        <v>42583</v>
      </c>
      <c r="B15" s="108">
        <v>2.2262408909999998</v>
      </c>
      <c r="C15" s="108">
        <v>2.5389004759999998</v>
      </c>
      <c r="D15" s="108">
        <v>0.157181128</v>
      </c>
      <c r="E15" s="108">
        <v>1.8250134680000001</v>
      </c>
      <c r="F15" s="108">
        <v>0.27302043500000001</v>
      </c>
    </row>
    <row r="16" spans="1:6">
      <c r="A16" s="105">
        <f t="shared" si="0"/>
        <v>42614</v>
      </c>
      <c r="B16" s="108">
        <v>2.2336346600000003</v>
      </c>
      <c r="C16" s="108">
        <v>2.709519625</v>
      </c>
      <c r="D16" s="108">
        <v>0.162534814</v>
      </c>
      <c r="E16" s="108">
        <v>1.961264031</v>
      </c>
      <c r="F16" s="108">
        <v>0.25975397</v>
      </c>
    </row>
    <row r="17" spans="1:6">
      <c r="A17" s="105">
        <f t="shared" si="0"/>
        <v>42644</v>
      </c>
      <c r="B17" s="108">
        <v>2.3076804229999999</v>
      </c>
      <c r="C17" s="108">
        <v>2.6665605189999999</v>
      </c>
      <c r="D17" s="108">
        <v>0.163376042</v>
      </c>
      <c r="E17" s="108">
        <v>1.676514745</v>
      </c>
      <c r="F17" s="108">
        <v>0.25848199199999999</v>
      </c>
    </row>
    <row r="18" spans="1:6">
      <c r="A18" s="105">
        <f t="shared" si="0"/>
        <v>42675</v>
      </c>
      <c r="B18" s="108">
        <v>2.4385289490000002</v>
      </c>
      <c r="C18" s="108">
        <v>2.628437972</v>
      </c>
      <c r="D18" s="108">
        <v>0.167494483</v>
      </c>
      <c r="E18" s="108">
        <v>1.731559538</v>
      </c>
      <c r="F18" s="108">
        <v>0.261413968</v>
      </c>
    </row>
    <row r="19" spans="1:6">
      <c r="A19" s="105">
        <f t="shared" si="0"/>
        <v>42705</v>
      </c>
      <c r="B19" s="108">
        <v>2.1859965590000003</v>
      </c>
      <c r="C19" s="108">
        <v>3.1908092639999999</v>
      </c>
      <c r="D19" s="108">
        <v>0.13056019900000002</v>
      </c>
      <c r="E19" s="108">
        <v>2.3064037910000001</v>
      </c>
      <c r="F19" s="108">
        <v>0.26659038900000004</v>
      </c>
    </row>
    <row r="20" spans="1:6">
      <c r="A20" s="105">
        <f t="shared" si="0"/>
        <v>42736</v>
      </c>
      <c r="B20" s="108">
        <v>2.2568396630000001</v>
      </c>
      <c r="C20" s="108">
        <v>3.390837136</v>
      </c>
      <c r="D20" s="108">
        <v>0.12810023899999998</v>
      </c>
      <c r="E20" s="108">
        <v>2.479116034</v>
      </c>
      <c r="F20" s="108">
        <v>0.28018776000000001</v>
      </c>
    </row>
    <row r="21" spans="1:6">
      <c r="A21" s="105">
        <f t="shared" si="0"/>
        <v>42767</v>
      </c>
      <c r="B21" s="108">
        <v>2.2912974070000001</v>
      </c>
      <c r="C21" s="108">
        <v>3.478949869</v>
      </c>
      <c r="D21" s="108">
        <v>0.12484869</v>
      </c>
      <c r="E21" s="108">
        <v>2.37066043</v>
      </c>
      <c r="F21" s="108">
        <v>0.27984282599999999</v>
      </c>
    </row>
    <row r="22" spans="1:6">
      <c r="A22" s="105">
        <f t="shared" si="0"/>
        <v>42795</v>
      </c>
      <c r="B22" s="108">
        <v>2.4629617685</v>
      </c>
      <c r="C22" s="108">
        <v>3.055489063</v>
      </c>
      <c r="D22" s="108">
        <v>0.130035398</v>
      </c>
      <c r="E22" s="108">
        <v>2.1078984690000002</v>
      </c>
      <c r="F22" s="108">
        <v>0.26140164449999997</v>
      </c>
    </row>
    <row r="23" spans="1:6">
      <c r="A23" s="105">
        <f t="shared" si="0"/>
        <v>42826</v>
      </c>
      <c r="B23" s="108">
        <v>2.5491245844999999</v>
      </c>
      <c r="C23" s="108">
        <v>2.9885741650000002</v>
      </c>
      <c r="D23" s="108">
        <v>0.131917796</v>
      </c>
      <c r="E23" s="108">
        <v>1.8875982489999998</v>
      </c>
      <c r="F23" s="108">
        <v>0.26124989649999997</v>
      </c>
    </row>
    <row r="24" spans="1:6">
      <c r="A24" s="105">
        <f t="shared" si="0"/>
        <v>42856</v>
      </c>
      <c r="B24" s="108">
        <v>2.4288037865000001</v>
      </c>
      <c r="C24" s="108">
        <v>3.0026917210000001</v>
      </c>
      <c r="D24" s="108">
        <v>0.14420818700000002</v>
      </c>
      <c r="E24" s="108">
        <v>1.928184734</v>
      </c>
      <c r="F24" s="108">
        <v>0.27447579350000001</v>
      </c>
    </row>
    <row r="25" spans="1:6">
      <c r="A25" s="105">
        <f t="shared" si="0"/>
        <v>42887</v>
      </c>
      <c r="B25" s="108">
        <v>2.5155318195</v>
      </c>
      <c r="C25" s="108">
        <v>2.908616555</v>
      </c>
      <c r="D25" s="108">
        <v>0.124772085</v>
      </c>
      <c r="E25" s="108">
        <v>1.9588428610000002</v>
      </c>
      <c r="F25" s="108">
        <v>0.27117452949999998</v>
      </c>
    </row>
    <row r="26" spans="1:6">
      <c r="A26" s="105">
        <f t="shared" si="0"/>
        <v>42917</v>
      </c>
      <c r="B26" s="108">
        <v>2.4710571725000001</v>
      </c>
      <c r="C26" s="108">
        <v>3.0438295819999999</v>
      </c>
      <c r="D26" s="108">
        <v>0.13620569800000001</v>
      </c>
      <c r="E26" s="108">
        <v>2.0310403109999999</v>
      </c>
      <c r="F26" s="108">
        <v>0.2782041965</v>
      </c>
    </row>
    <row r="27" spans="1:6">
      <c r="A27" s="105">
        <f t="shared" si="0"/>
        <v>42948</v>
      </c>
      <c r="B27" s="108">
        <v>2.5335079535</v>
      </c>
      <c r="C27" s="108">
        <v>2.9797594190000001</v>
      </c>
      <c r="D27" s="108">
        <v>0.133328697</v>
      </c>
      <c r="E27" s="108">
        <v>1.9170763469999998</v>
      </c>
      <c r="F27" s="108">
        <v>0.28242433449999998</v>
      </c>
    </row>
    <row r="28" spans="1:6">
      <c r="A28" s="105">
        <f t="shared" si="0"/>
        <v>42979</v>
      </c>
      <c r="B28" s="108">
        <v>2.5459722394999997</v>
      </c>
      <c r="C28" s="108">
        <v>2.9019634860000001</v>
      </c>
      <c r="D28" s="108">
        <v>9.448213300000001E-2</v>
      </c>
      <c r="E28" s="108">
        <v>2.0126022809999999</v>
      </c>
      <c r="F28" s="108">
        <v>0.29258345350000003</v>
      </c>
    </row>
    <row r="29" spans="1:6">
      <c r="A29" s="105">
        <f t="shared" si="0"/>
        <v>43009</v>
      </c>
      <c r="B29" s="108">
        <v>2.5946786275</v>
      </c>
      <c r="C29" s="108">
        <v>3.0019098090000003</v>
      </c>
      <c r="D29" s="108">
        <v>9.3295348E-2</v>
      </c>
      <c r="E29" s="108">
        <v>2.0504648430000003</v>
      </c>
      <c r="F29" s="108">
        <v>0.28262378189999998</v>
      </c>
    </row>
    <row r="30" spans="1:6">
      <c r="A30" s="105">
        <f t="shared" si="0"/>
        <v>43040</v>
      </c>
      <c r="B30" s="108">
        <v>2.4526994705000003</v>
      </c>
      <c r="C30" s="108">
        <v>3.1498229769999999</v>
      </c>
      <c r="D30" s="108">
        <v>0.122756981</v>
      </c>
      <c r="E30" s="108">
        <v>1.9041733429999999</v>
      </c>
      <c r="F30" s="108">
        <v>0.27968530850000001</v>
      </c>
    </row>
    <row r="31" spans="1:6">
      <c r="A31" s="105">
        <f t="shared" si="0"/>
        <v>43070</v>
      </c>
      <c r="B31" s="108">
        <v>2.6324355055000002</v>
      </c>
      <c r="C31" s="108">
        <v>2.8801957969999998</v>
      </c>
      <c r="D31" s="108">
        <v>0.161277633</v>
      </c>
      <c r="E31" s="108">
        <v>1.70986898</v>
      </c>
      <c r="F31" s="108">
        <v>0.26245525350000004</v>
      </c>
    </row>
    <row r="32" spans="1:6">
      <c r="A32" s="105">
        <f t="shared" si="0"/>
        <v>43101</v>
      </c>
      <c r="B32" s="108">
        <v>2.6564117055000001</v>
      </c>
      <c r="C32" s="108">
        <v>2.9821552210000002</v>
      </c>
      <c r="D32" s="108">
        <v>0.165111641</v>
      </c>
      <c r="E32" s="108">
        <v>1.655849283</v>
      </c>
      <c r="F32" s="108">
        <v>0.25790804849999999</v>
      </c>
    </row>
    <row r="33" spans="1:6">
      <c r="A33" s="105">
        <f t="shared" si="0"/>
        <v>43132</v>
      </c>
      <c r="B33" s="108">
        <v>2.7198374975000004</v>
      </c>
      <c r="C33" s="108">
        <v>2.9331468850000002</v>
      </c>
      <c r="D33" s="108">
        <v>0.16554986600000002</v>
      </c>
      <c r="E33" s="108">
        <v>1.7315297510000001</v>
      </c>
      <c r="F33" s="108">
        <v>0.25565520650000001</v>
      </c>
    </row>
    <row r="34" spans="1:6">
      <c r="A34" s="105">
        <f t="shared" si="0"/>
        <v>43160</v>
      </c>
      <c r="B34" s="108">
        <v>2.8500382279999998</v>
      </c>
      <c r="C34" s="108">
        <v>2.943306567</v>
      </c>
      <c r="D34" s="108">
        <v>0.15165782899999999</v>
      </c>
      <c r="E34" s="108">
        <v>1.808522762</v>
      </c>
      <c r="F34" s="108">
        <v>0.25921884299999998</v>
      </c>
    </row>
    <row r="35" spans="1:6">
      <c r="A35" s="105">
        <f t="shared" si="0"/>
        <v>43191</v>
      </c>
      <c r="B35" s="108">
        <v>3.1377666129999997</v>
      </c>
      <c r="C35" s="108">
        <v>2.8818277060000002</v>
      </c>
      <c r="D35" s="108">
        <v>0.13809391500000001</v>
      </c>
      <c r="E35" s="108">
        <v>1.8090880649999999</v>
      </c>
      <c r="F35" s="108">
        <v>0.24881846899999999</v>
      </c>
    </row>
    <row r="36" spans="1:6">
      <c r="A36" s="105">
        <f t="shared" si="0"/>
        <v>43221</v>
      </c>
      <c r="B36" s="108">
        <v>3.381684506</v>
      </c>
      <c r="C36" s="108">
        <v>3.0696522229999998</v>
      </c>
      <c r="D36" s="108">
        <v>0.11600397</v>
      </c>
      <c r="E36" s="108">
        <v>1.9323301230000001</v>
      </c>
      <c r="F36" s="108">
        <v>0.25494979299999998</v>
      </c>
    </row>
    <row r="37" spans="1:6">
      <c r="A37" s="105">
        <f t="shared" si="0"/>
        <v>43252</v>
      </c>
      <c r="B37" s="108">
        <v>3.5211989959999999</v>
      </c>
      <c r="C37" s="108">
        <v>3.4632233120000002</v>
      </c>
      <c r="D37" s="108">
        <v>0.14467478500000003</v>
      </c>
      <c r="E37" s="108">
        <v>2.0277526909999999</v>
      </c>
      <c r="F37" s="108">
        <v>0.26044670000000003</v>
      </c>
    </row>
    <row r="38" spans="1:6">
      <c r="A38" s="105">
        <f t="shared" si="0"/>
        <v>43282</v>
      </c>
      <c r="B38" s="108">
        <v>3.6830212419999997</v>
      </c>
      <c r="C38" s="108">
        <v>3.5137165770000003</v>
      </c>
      <c r="D38" s="108">
        <v>0.14640117</v>
      </c>
      <c r="E38" s="108">
        <v>2.334239239</v>
      </c>
      <c r="F38" s="108">
        <v>0.26901004499999998</v>
      </c>
    </row>
    <row r="39" spans="1:6">
      <c r="A39" s="105">
        <f t="shared" si="0"/>
        <v>43313</v>
      </c>
      <c r="B39" s="108">
        <v>4.1875994499999996</v>
      </c>
      <c r="C39" s="108">
        <v>3.401324641</v>
      </c>
      <c r="D39" s="108">
        <v>0.14162469100000002</v>
      </c>
      <c r="E39" s="108">
        <v>2.247857287</v>
      </c>
      <c r="F39" s="108">
        <v>0.27227023500000003</v>
      </c>
    </row>
    <row r="40" spans="1:6">
      <c r="A40" s="105">
        <f t="shared" si="0"/>
        <v>43344</v>
      </c>
      <c r="B40" s="108">
        <v>4.2929838589999996</v>
      </c>
      <c r="C40" s="108">
        <v>3.6252547490000002</v>
      </c>
      <c r="D40" s="108">
        <v>0.15302474900000002</v>
      </c>
      <c r="E40" s="108">
        <v>2.4190512399999999</v>
      </c>
      <c r="F40" s="108">
        <v>0.28361910299999998</v>
      </c>
    </row>
    <row r="41" spans="1:6">
      <c r="A41" s="105">
        <f t="shared" si="0"/>
        <v>43374</v>
      </c>
      <c r="B41" s="108">
        <v>4.5775333929999995</v>
      </c>
      <c r="C41" s="108">
        <v>3.6231821530000001</v>
      </c>
      <c r="D41" s="108">
        <v>0.13674852500000001</v>
      </c>
      <c r="E41" s="108">
        <v>2.620239674</v>
      </c>
      <c r="F41" s="108">
        <v>0.3137752036</v>
      </c>
    </row>
    <row r="42" spans="1:6">
      <c r="A42" s="105">
        <f t="shared" si="0"/>
        <v>43405</v>
      </c>
      <c r="B42" s="108">
        <v>4.7020000170000005</v>
      </c>
      <c r="C42" s="108">
        <v>3.6508897969999996</v>
      </c>
      <c r="D42" s="108">
        <v>0.139407687</v>
      </c>
      <c r="E42" s="108">
        <v>2.6292387189999999</v>
      </c>
      <c r="F42" s="108">
        <v>0.33887286599999999</v>
      </c>
    </row>
    <row r="43" spans="1:6">
      <c r="A43" s="105">
        <f t="shared" si="0"/>
        <v>43435</v>
      </c>
      <c r="B43" s="108">
        <v>4.6891638100000002</v>
      </c>
      <c r="C43" s="108">
        <v>3.4459574850000001</v>
      </c>
      <c r="D43" s="108">
        <v>0.102147103</v>
      </c>
      <c r="E43" s="108">
        <v>2.5984185919999998</v>
      </c>
      <c r="F43" s="108">
        <v>0.34087558499999998</v>
      </c>
    </row>
    <row r="44" spans="1:6">
      <c r="A44" s="105">
        <f t="shared" si="0"/>
        <v>43466</v>
      </c>
      <c r="B44" s="108">
        <v>4.7410576290000002</v>
      </c>
      <c r="C44" s="108">
        <v>3.6602879600000002</v>
      </c>
      <c r="D44" s="108">
        <v>0.117975448</v>
      </c>
      <c r="E44" s="108">
        <v>2.8425474669999997</v>
      </c>
      <c r="F44" s="108">
        <v>0.35007299599999997</v>
      </c>
    </row>
    <row r="45" spans="1:6">
      <c r="A45" s="105">
        <f t="shared" si="0"/>
        <v>43497</v>
      </c>
      <c r="B45" s="108">
        <v>4.916348063</v>
      </c>
      <c r="C45" s="108">
        <v>3.660947079</v>
      </c>
      <c r="D45" s="108">
        <v>0.13481006700000001</v>
      </c>
      <c r="E45" s="108">
        <v>2.849289186</v>
      </c>
      <c r="F45" s="108">
        <v>0.36610481499999997</v>
      </c>
    </row>
    <row r="46" spans="1:6">
      <c r="A46" s="105">
        <f t="shared" si="0"/>
        <v>43525</v>
      </c>
      <c r="B46" s="108">
        <v>4.9682086820000002</v>
      </c>
      <c r="C46" s="108">
        <v>3.887369283</v>
      </c>
      <c r="D46" s="108">
        <v>0.12514198299999998</v>
      </c>
      <c r="E46" s="108">
        <v>2.7605770440000001</v>
      </c>
      <c r="F46" s="108">
        <v>0.38506368700000004</v>
      </c>
    </row>
    <row r="47" spans="1:6">
      <c r="A47" s="105">
        <f t="shared" si="0"/>
        <v>43556</v>
      </c>
      <c r="B47" s="108">
        <v>4.8253474819999997</v>
      </c>
      <c r="C47" s="108">
        <v>4.1979620290000002</v>
      </c>
      <c r="D47" s="108">
        <v>0.13361627200000001</v>
      </c>
      <c r="E47" s="108">
        <v>3.077375918</v>
      </c>
      <c r="F47" s="108">
        <v>0.39976232499999997</v>
      </c>
    </row>
    <row r="48" spans="1:6">
      <c r="A48" s="105">
        <f t="shared" si="0"/>
        <v>43586</v>
      </c>
      <c r="B48" s="108">
        <v>4.8314220400000005</v>
      </c>
      <c r="C48" s="108">
        <v>4.1155994810000003</v>
      </c>
      <c r="D48" s="108">
        <v>0.15733171200000001</v>
      </c>
      <c r="E48" s="108">
        <v>2.9653135019999999</v>
      </c>
      <c r="F48" s="108">
        <v>0.39671597800000002</v>
      </c>
    </row>
    <row r="49" spans="1:6">
      <c r="A49" s="105">
        <f t="shared" si="0"/>
        <v>43617</v>
      </c>
      <c r="B49" s="108">
        <v>4.6205358690000002</v>
      </c>
      <c r="C49" s="108">
        <v>3.922149965</v>
      </c>
      <c r="D49" s="108">
        <v>0.124889149</v>
      </c>
      <c r="E49" s="108">
        <v>3.0081779700000002</v>
      </c>
      <c r="F49" s="108">
        <v>0.34489210100000001</v>
      </c>
    </row>
    <row r="50" spans="1:6">
      <c r="A50" s="105">
        <f t="shared" si="0"/>
        <v>43647</v>
      </c>
      <c r="B50" s="108">
        <v>4.5528006770000005</v>
      </c>
      <c r="C50" s="108">
        <v>3.9347713090000003</v>
      </c>
      <c r="D50" s="108">
        <v>0.13057690899999999</v>
      </c>
      <c r="E50" s="108">
        <v>2.9496062459999997</v>
      </c>
      <c r="F50" s="108">
        <v>0.311164681</v>
      </c>
    </row>
    <row r="51" spans="1:6">
      <c r="A51" s="105">
        <f t="shared" si="0"/>
        <v>43678</v>
      </c>
      <c r="B51" s="108">
        <v>4.4276121740000001</v>
      </c>
      <c r="C51" s="108">
        <v>3.9564490569999999</v>
      </c>
      <c r="D51" s="108">
        <v>0.14088806700000001</v>
      </c>
      <c r="E51" s="108">
        <v>3.000509723</v>
      </c>
      <c r="F51" s="108">
        <v>0.31105979500000003</v>
      </c>
    </row>
    <row r="52" spans="1:6">
      <c r="A52" s="105">
        <f t="shared" si="0"/>
        <v>43709</v>
      </c>
      <c r="B52" s="108">
        <v>4.3194194610000007</v>
      </c>
      <c r="C52" s="108">
        <v>4.0343971439999997</v>
      </c>
      <c r="D52" s="108">
        <v>0.103219372</v>
      </c>
      <c r="E52" s="108">
        <v>2.967466757</v>
      </c>
      <c r="F52" s="108">
        <v>0.308245302</v>
      </c>
    </row>
    <row r="53" spans="1:6">
      <c r="A53" s="105">
        <f t="shared" si="0"/>
        <v>43739</v>
      </c>
      <c r="B53" s="108">
        <v>4.0986960529999994</v>
      </c>
      <c r="C53" s="108">
        <v>4.0373119649999998</v>
      </c>
      <c r="D53" s="108">
        <v>0.13344487699999999</v>
      </c>
      <c r="E53" s="108">
        <v>2.8431506460000002</v>
      </c>
      <c r="F53" s="108">
        <v>0.30096317699999997</v>
      </c>
    </row>
    <row r="54" spans="1:6">
      <c r="A54" s="105">
        <f t="shared" si="0"/>
        <v>43770</v>
      </c>
      <c r="B54" s="108">
        <v>4.0323055480000001</v>
      </c>
      <c r="C54" s="108">
        <v>4.0681893850000002</v>
      </c>
      <c r="D54" s="108">
        <v>8.4637517000000009E-2</v>
      </c>
      <c r="E54" s="108">
        <v>2.901313477</v>
      </c>
      <c r="F54" s="108">
        <v>0.28901297199999998</v>
      </c>
    </row>
    <row r="55" spans="1:6">
      <c r="A55" s="105">
        <f t="shared" si="0"/>
        <v>43800</v>
      </c>
      <c r="B55" s="108">
        <v>3.8625908250000003</v>
      </c>
      <c r="C55" s="108">
        <v>4.4766871579999998</v>
      </c>
      <c r="D55" s="108">
        <v>0.108175566</v>
      </c>
      <c r="E55" s="108">
        <v>3.0994604699999999</v>
      </c>
      <c r="F55" s="108">
        <v>0.29530222700000003</v>
      </c>
    </row>
    <row r="56" spans="1:6">
      <c r="A56" s="105">
        <f t="shared" si="0"/>
        <v>43831</v>
      </c>
      <c r="B56" s="108">
        <v>3.8968177150000001</v>
      </c>
      <c r="C56" s="108">
        <v>4.242104833</v>
      </c>
      <c r="D56" s="108">
        <v>9.8368589000000006E-2</v>
      </c>
      <c r="E56" s="108">
        <v>2.9493597880000002</v>
      </c>
      <c r="F56" s="108">
        <v>0.29058830099999999</v>
      </c>
    </row>
    <row r="57" spans="1:6">
      <c r="A57" s="105">
        <f t="shared" si="0"/>
        <v>43862</v>
      </c>
      <c r="B57" s="108">
        <v>3.7801387709999998</v>
      </c>
      <c r="C57" s="108">
        <v>4.1367716650000004</v>
      </c>
      <c r="D57" s="108">
        <v>9.8245292000000012E-2</v>
      </c>
      <c r="E57" s="108">
        <v>2.8191197160000003</v>
      </c>
      <c r="F57" s="108">
        <v>0.27942422</v>
      </c>
    </row>
    <row r="58" spans="1:6">
      <c r="A58" s="105">
        <f t="shared" si="0"/>
        <v>43891</v>
      </c>
      <c r="B58" s="108">
        <v>3.806556021</v>
      </c>
      <c r="C58" s="108">
        <v>3.4624767350000001</v>
      </c>
      <c r="D58" s="108">
        <v>0.100526803</v>
      </c>
      <c r="E58" s="108">
        <v>2.426676976</v>
      </c>
      <c r="F58" s="108">
        <v>0.27397512200000002</v>
      </c>
    </row>
    <row r="59" spans="1:6">
      <c r="A59" s="105">
        <f t="shared" si="0"/>
        <v>43922</v>
      </c>
      <c r="B59" s="108">
        <v>3.3997751690000002</v>
      </c>
      <c r="C59" s="108">
        <v>3.33221984</v>
      </c>
      <c r="D59" s="108">
        <v>8.95291E-2</v>
      </c>
      <c r="E59" s="108">
        <v>2.2806557200000004</v>
      </c>
      <c r="F59" s="108">
        <v>0.28621162</v>
      </c>
    </row>
    <row r="60" spans="1:6">
      <c r="A60" s="105">
        <f t="shared" si="0"/>
        <v>43952</v>
      </c>
    </row>
    <row r="61" spans="1:6">
      <c r="A61" s="105">
        <f t="shared" si="0"/>
        <v>43983</v>
      </c>
    </row>
    <row r="62" spans="1:6">
      <c r="A62" s="105">
        <f t="shared" si="0"/>
        <v>44013</v>
      </c>
    </row>
    <row r="63" spans="1:6">
      <c r="A63" s="105">
        <f t="shared" si="0"/>
        <v>44044</v>
      </c>
    </row>
    <row r="64" spans="1:6">
      <c r="A64" s="105">
        <f t="shared" si="0"/>
        <v>44075</v>
      </c>
    </row>
    <row r="65" spans="1:14">
      <c r="A65" s="105">
        <f t="shared" si="0"/>
        <v>44105</v>
      </c>
      <c r="I65" s="119"/>
      <c r="J65" s="119"/>
      <c r="K65" s="119"/>
      <c r="L65" s="119"/>
      <c r="M65" s="119"/>
      <c r="N65" s="119"/>
    </row>
    <row r="66" spans="1:14">
      <c r="A66" s="105">
        <f t="shared" si="0"/>
        <v>44136</v>
      </c>
    </row>
    <row r="67" spans="1:14">
      <c r="A67" s="105">
        <f t="shared" si="0"/>
        <v>44166</v>
      </c>
    </row>
  </sheetData>
  <conditionalFormatting sqref="A8:A67">
    <cfRule type="expression" dxfId="3" priority="1">
      <formula>#REF!=1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46"/>
  <sheetViews>
    <sheetView zoomScale="80" zoomScaleNormal="80" workbookViewId="0">
      <pane xSplit="1" ySplit="6" topLeftCell="B7" activePane="bottomRight" state="frozen"/>
      <selection activeCell="R81" sqref="R81"/>
      <selection pane="topRight" activeCell="R81" sqref="R81"/>
      <selection pane="bottomLeft" activeCell="R81" sqref="R81"/>
      <selection pane="bottomRight" activeCell="R81" sqref="R81"/>
    </sheetView>
  </sheetViews>
  <sheetFormatPr defaultColWidth="9" defaultRowHeight="14.25"/>
  <cols>
    <col min="1" max="1" width="10" style="62" customWidth="1"/>
    <col min="2" max="3" width="15.5" style="60" customWidth="1"/>
    <col min="4" max="4" width="18.75" style="60" customWidth="1"/>
    <col min="5" max="6" width="15.5" style="60" customWidth="1"/>
    <col min="7" max="16384" width="9" style="60"/>
  </cols>
  <sheetData>
    <row r="1" spans="1:26" s="59" customFormat="1" ht="15">
      <c r="A1" s="123" t="s">
        <v>106</v>
      </c>
      <c r="M1" s="123"/>
    </row>
    <row r="2" spans="1:26" s="59" customFormat="1">
      <c r="A2" s="124" t="s">
        <v>143</v>
      </c>
      <c r="M2" s="124"/>
    </row>
    <row r="3" spans="1:26">
      <c r="A3" s="61" t="s">
        <v>148</v>
      </c>
      <c r="M3"/>
    </row>
    <row r="4" spans="1:26" s="59" customFormat="1">
      <c r="A4" s="60" t="s">
        <v>55</v>
      </c>
      <c r="M4"/>
    </row>
    <row r="5" spans="1:26">
      <c r="A5" s="59" t="s">
        <v>56</v>
      </c>
      <c r="M5"/>
      <c r="T5" s="59"/>
    </row>
    <row r="6" spans="1:26" s="66" customFormat="1" ht="71.25">
      <c r="A6" s="63"/>
      <c r="B6" s="64" t="s">
        <v>57</v>
      </c>
      <c r="C6" s="64" t="s">
        <v>58</v>
      </c>
      <c r="D6" s="65" t="s">
        <v>59</v>
      </c>
      <c r="E6" s="64" t="s">
        <v>6</v>
      </c>
      <c r="F6" s="64" t="s">
        <v>60</v>
      </c>
      <c r="Q6" s="65"/>
      <c r="T6" s="59"/>
    </row>
    <row r="7" spans="1:26">
      <c r="A7" s="4">
        <v>42370</v>
      </c>
      <c r="B7" s="67">
        <v>-7.0848628944568333</v>
      </c>
      <c r="C7" s="67" t="e">
        <v>#N/A</v>
      </c>
      <c r="D7" s="68">
        <v>3.2201526002891918</v>
      </c>
      <c r="E7" s="68">
        <v>0.32341140137684476</v>
      </c>
      <c r="F7" s="67">
        <v>-27.228266641535694</v>
      </c>
      <c r="P7" s="69"/>
      <c r="Q7" s="69"/>
      <c r="R7" s="69"/>
      <c r="S7" s="69"/>
      <c r="T7" s="59"/>
      <c r="U7" s="69"/>
      <c r="V7" s="69"/>
      <c r="W7" s="69"/>
      <c r="X7" s="69"/>
      <c r="Y7" s="69"/>
      <c r="Z7" s="69"/>
    </row>
    <row r="8" spans="1:26">
      <c r="A8" s="4">
        <f t="shared" ref="A8:A66" si="0">EDATE(A7,1)</f>
        <v>42401</v>
      </c>
      <c r="B8" s="67">
        <v>-5.2659687804742727</v>
      </c>
      <c r="C8" s="67" t="e">
        <v>#N/A</v>
      </c>
      <c r="D8" s="68">
        <v>7.9037316335720789</v>
      </c>
      <c r="E8" s="68">
        <v>3.0807986628024508</v>
      </c>
      <c r="F8" s="67">
        <v>-26.036195531771856</v>
      </c>
      <c r="P8" s="69"/>
      <c r="Q8" s="69"/>
      <c r="R8" s="69"/>
      <c r="S8" s="69"/>
      <c r="T8" s="59"/>
      <c r="U8" s="69"/>
      <c r="V8" s="69"/>
      <c r="W8" s="69"/>
      <c r="X8" s="69"/>
      <c r="Y8" s="69"/>
      <c r="Z8" s="69"/>
    </row>
    <row r="9" spans="1:26">
      <c r="A9" s="4">
        <f t="shared" si="0"/>
        <v>42430</v>
      </c>
      <c r="B9" s="67">
        <v>-3.755071076640859</v>
      </c>
      <c r="C9" s="67">
        <v>-3.5</v>
      </c>
      <c r="D9" s="68">
        <v>13.971624844944239</v>
      </c>
      <c r="E9" s="68">
        <v>8.0094312508648073</v>
      </c>
      <c r="F9" s="67">
        <v>-17.547062893262776</v>
      </c>
      <c r="P9" s="69"/>
      <c r="Q9" s="69"/>
      <c r="R9" s="69"/>
      <c r="S9" s="69"/>
      <c r="T9" s="59"/>
      <c r="U9" s="69"/>
      <c r="V9" s="69"/>
      <c r="W9" s="69"/>
      <c r="X9" s="69"/>
      <c r="Y9" s="69"/>
      <c r="Z9" s="69"/>
    </row>
    <row r="10" spans="1:26">
      <c r="A10" s="4">
        <f t="shared" si="0"/>
        <v>42461</v>
      </c>
      <c r="B10" s="67">
        <v>-3.2157487613676206</v>
      </c>
      <c r="C10" s="67" t="e">
        <v>#N/A</v>
      </c>
      <c r="D10" s="68">
        <v>19.422659841697197</v>
      </c>
      <c r="E10" s="68">
        <v>7.060324063832482</v>
      </c>
      <c r="F10" s="67">
        <v>-13.163916413584287</v>
      </c>
      <c r="P10" s="69"/>
      <c r="Q10" s="69"/>
      <c r="R10" s="69"/>
      <c r="S10" s="69"/>
      <c r="T10" s="59"/>
      <c r="U10" s="69"/>
      <c r="V10" s="69"/>
      <c r="W10" s="69"/>
      <c r="X10" s="69"/>
      <c r="Y10" s="69"/>
      <c r="Z10" s="69"/>
    </row>
    <row r="11" spans="1:26">
      <c r="A11" s="4">
        <f t="shared" si="0"/>
        <v>42491</v>
      </c>
      <c r="B11" s="67">
        <v>-2.8932579592104601</v>
      </c>
      <c r="C11" s="67" t="e">
        <v>#N/A</v>
      </c>
      <c r="D11" s="68">
        <v>17.708896595196023</v>
      </c>
      <c r="E11" s="68">
        <v>5.3013248153680479</v>
      </c>
      <c r="F11" s="67">
        <v>-6.6201378679016765</v>
      </c>
      <c r="P11" s="69"/>
      <c r="Q11" s="69"/>
      <c r="R11" s="69"/>
      <c r="S11" s="69"/>
      <c r="T11" s="59"/>
      <c r="U11" s="69"/>
      <c r="V11" s="69"/>
      <c r="W11" s="69"/>
      <c r="X11" s="69"/>
      <c r="Y11" s="69"/>
      <c r="Z11" s="69"/>
    </row>
    <row r="12" spans="1:26">
      <c r="A12" s="4">
        <f t="shared" si="0"/>
        <v>42522</v>
      </c>
      <c r="B12" s="67">
        <v>-2.7645152230090675</v>
      </c>
      <c r="C12" s="67">
        <v>-3.0999999999999943</v>
      </c>
      <c r="D12" s="68">
        <v>16.452369371470052</v>
      </c>
      <c r="E12" s="68">
        <v>2.565451707436182</v>
      </c>
      <c r="F12" s="67">
        <v>-0.3027734598283649</v>
      </c>
      <c r="P12" s="69"/>
      <c r="Q12" s="69"/>
      <c r="R12" s="69"/>
      <c r="S12" s="69"/>
      <c r="T12" s="59"/>
      <c r="U12" s="69"/>
      <c r="V12" s="69"/>
      <c r="W12" s="69"/>
      <c r="X12" s="69"/>
      <c r="Y12" s="69"/>
      <c r="Z12" s="69"/>
    </row>
    <row r="13" spans="1:26">
      <c r="A13" s="4">
        <f t="shared" si="0"/>
        <v>42552</v>
      </c>
      <c r="B13" s="67">
        <v>-2.2305029046438385</v>
      </c>
      <c r="C13" s="67" t="e">
        <v>#N/A</v>
      </c>
      <c r="D13" s="68">
        <v>12.648139253059862</v>
      </c>
      <c r="E13" s="68">
        <v>5.4727882870887896</v>
      </c>
      <c r="F13" s="67">
        <v>6.1608179305277178</v>
      </c>
      <c r="P13" s="69"/>
      <c r="Q13" s="69"/>
      <c r="R13" s="69"/>
      <c r="S13" s="69"/>
      <c r="T13" s="59"/>
      <c r="U13" s="69"/>
      <c r="V13" s="69"/>
      <c r="W13" s="69"/>
      <c r="X13" s="69"/>
      <c r="Y13" s="69"/>
      <c r="Z13" s="69"/>
    </row>
    <row r="14" spans="1:26">
      <c r="A14" s="4">
        <f t="shared" si="0"/>
        <v>42583</v>
      </c>
      <c r="B14" s="67">
        <v>-1.1167658886176768</v>
      </c>
      <c r="C14" s="67" t="e">
        <v>#N/A</v>
      </c>
      <c r="D14" s="68">
        <v>9.3080531719904229</v>
      </c>
      <c r="E14" s="68">
        <v>6.3891046097760409</v>
      </c>
      <c r="F14" s="67">
        <v>18.234509124923083</v>
      </c>
      <c r="P14" s="69"/>
      <c r="Q14" s="69"/>
      <c r="R14" s="69"/>
      <c r="S14" s="69"/>
      <c r="T14" s="59"/>
      <c r="U14" s="69"/>
      <c r="V14" s="69"/>
      <c r="W14" s="69"/>
      <c r="X14" s="69"/>
      <c r="Y14" s="69"/>
      <c r="Z14" s="69"/>
    </row>
    <row r="15" spans="1:26">
      <c r="A15" s="4">
        <f t="shared" si="0"/>
        <v>42614</v>
      </c>
      <c r="B15" s="67">
        <v>0.31292948400609699</v>
      </c>
      <c r="C15" s="67">
        <v>-0.79999999999999716</v>
      </c>
      <c r="D15" s="68">
        <v>3.9184947577986784</v>
      </c>
      <c r="E15" s="68">
        <v>7.6015229036215146</v>
      </c>
      <c r="F15" s="67">
        <v>21.976754773131812</v>
      </c>
      <c r="P15" s="69"/>
      <c r="Q15" s="69"/>
      <c r="R15" s="69"/>
      <c r="S15" s="69"/>
      <c r="T15" s="59"/>
      <c r="U15" s="69"/>
      <c r="V15" s="69"/>
      <c r="W15" s="69"/>
      <c r="X15" s="69"/>
      <c r="Y15" s="69"/>
      <c r="Z15" s="69"/>
    </row>
    <row r="16" spans="1:26">
      <c r="A16" s="4">
        <f t="shared" si="0"/>
        <v>42644</v>
      </c>
      <c r="B16" s="67">
        <v>1.5718558255122028</v>
      </c>
      <c r="C16" s="67" t="e">
        <v>#N/A</v>
      </c>
      <c r="D16" s="68">
        <v>-2.8553517173226339</v>
      </c>
      <c r="E16" s="68">
        <v>7.6814176022830907</v>
      </c>
      <c r="F16" s="67">
        <v>22.135732838383571</v>
      </c>
      <c r="P16" s="69"/>
      <c r="Q16" s="69"/>
      <c r="R16" s="69"/>
      <c r="S16" s="69"/>
      <c r="T16" s="59"/>
      <c r="U16" s="69"/>
      <c r="V16" s="69"/>
      <c r="W16" s="69"/>
      <c r="X16" s="69"/>
      <c r="Y16" s="69"/>
      <c r="Z16" s="69"/>
    </row>
    <row r="17" spans="1:26">
      <c r="A17" s="4">
        <f t="shared" si="0"/>
        <v>42675</v>
      </c>
      <c r="B17" s="67">
        <v>2.3375342690507894</v>
      </c>
      <c r="C17" s="67" t="e">
        <v>#N/A</v>
      </c>
      <c r="D17" s="68">
        <v>-8.8116885481090836</v>
      </c>
      <c r="E17" s="68">
        <v>11.431285493643884</v>
      </c>
      <c r="F17" s="67">
        <v>13.501003016089474</v>
      </c>
      <c r="P17" s="69"/>
      <c r="Q17" s="69"/>
      <c r="R17" s="69"/>
      <c r="S17" s="69"/>
      <c r="T17" s="59"/>
      <c r="U17" s="69"/>
      <c r="V17" s="69"/>
      <c r="W17" s="69"/>
      <c r="X17" s="69"/>
      <c r="Y17" s="69"/>
      <c r="Z17" s="69"/>
    </row>
    <row r="18" spans="1:26">
      <c r="A18" s="4">
        <f t="shared" si="0"/>
        <v>42705</v>
      </c>
      <c r="B18" s="67">
        <v>3.9259141299575084</v>
      </c>
      <c r="C18" s="67">
        <v>3.2000000000000028</v>
      </c>
      <c r="D18" s="68">
        <v>-11.33906796530548</v>
      </c>
      <c r="E18" s="68">
        <v>10.615621056199032</v>
      </c>
      <c r="F18" s="67">
        <v>12.722004319432267</v>
      </c>
      <c r="P18" s="69"/>
      <c r="Q18" s="69"/>
      <c r="R18" s="69"/>
      <c r="S18" s="69"/>
      <c r="T18" s="59"/>
      <c r="U18" s="69"/>
      <c r="V18" s="69"/>
      <c r="W18" s="69"/>
      <c r="X18" s="69"/>
      <c r="Y18" s="69"/>
      <c r="Z18" s="69"/>
    </row>
    <row r="19" spans="1:26">
      <c r="A19" s="4">
        <f t="shared" si="0"/>
        <v>42736</v>
      </c>
      <c r="B19" s="67">
        <v>4.7706253870902549</v>
      </c>
      <c r="C19" s="67" t="e">
        <v>#N/A</v>
      </c>
      <c r="D19" s="68">
        <v>-4.5827476189915997</v>
      </c>
      <c r="E19" s="68">
        <v>16.08142278977148</v>
      </c>
      <c r="F19" s="67">
        <v>18.623867130885372</v>
      </c>
      <c r="P19" s="69"/>
      <c r="Q19" s="69"/>
      <c r="R19" s="69"/>
      <c r="S19" s="69"/>
      <c r="T19" s="59"/>
      <c r="U19" s="69"/>
      <c r="V19" s="69"/>
      <c r="W19" s="69"/>
      <c r="X19" s="69"/>
      <c r="Y19" s="69"/>
      <c r="Z19" s="69"/>
    </row>
    <row r="20" spans="1:26">
      <c r="A20" s="4">
        <f t="shared" si="0"/>
        <v>42767</v>
      </c>
      <c r="B20" s="67">
        <v>5.6337849616089786</v>
      </c>
      <c r="C20" s="67" t="e">
        <v>#N/A</v>
      </c>
      <c r="D20" s="68">
        <v>-4.0284851683088574</v>
      </c>
      <c r="E20" s="68">
        <v>8.3494565209846741</v>
      </c>
      <c r="F20" s="67">
        <v>25.469554000092298</v>
      </c>
      <c r="H20" s="70"/>
      <c r="P20" s="69"/>
      <c r="Q20" s="69"/>
      <c r="R20" s="69"/>
      <c r="S20" s="69"/>
      <c r="T20" s="59"/>
      <c r="U20" s="69"/>
      <c r="V20" s="69"/>
      <c r="W20" s="69"/>
      <c r="X20" s="69"/>
      <c r="Y20" s="69"/>
      <c r="Z20" s="69"/>
    </row>
    <row r="21" spans="1:26">
      <c r="A21" s="4">
        <f t="shared" si="0"/>
        <v>42795</v>
      </c>
      <c r="B21" s="67">
        <v>5.8807573230569288</v>
      </c>
      <c r="C21" s="67">
        <v>6.2999999999999972</v>
      </c>
      <c r="D21" s="68">
        <v>-2.0162336724562144</v>
      </c>
      <c r="E21" s="68">
        <v>8.4542178055379367</v>
      </c>
      <c r="F21" s="67">
        <v>27.821291028060593</v>
      </c>
      <c r="P21" s="69"/>
      <c r="Q21" s="69"/>
      <c r="R21" s="69"/>
      <c r="S21" s="69"/>
      <c r="T21" s="59"/>
      <c r="U21" s="69"/>
      <c r="V21" s="69"/>
      <c r="W21" s="69"/>
      <c r="X21" s="69"/>
      <c r="Y21" s="69"/>
      <c r="Z21" s="69"/>
    </row>
    <row r="22" spans="1:26">
      <c r="A22" s="4">
        <f t="shared" si="0"/>
        <v>42826</v>
      </c>
      <c r="B22" s="67">
        <v>6.2839880280301186</v>
      </c>
      <c r="C22" s="67" t="e">
        <v>#N/A</v>
      </c>
      <c r="D22" s="68">
        <v>-6.105212838331596</v>
      </c>
      <c r="E22" s="68">
        <v>0.51655871353720784</v>
      </c>
      <c r="F22" s="67">
        <v>25.098894802361716</v>
      </c>
      <c r="P22" s="69"/>
      <c r="Q22" s="69"/>
      <c r="R22" s="69"/>
      <c r="S22" s="69"/>
      <c r="T22" s="59"/>
      <c r="U22" s="69"/>
      <c r="V22" s="69"/>
      <c r="W22" s="69"/>
      <c r="X22" s="69"/>
      <c r="Y22" s="69"/>
      <c r="Z22" s="69"/>
    </row>
    <row r="23" spans="1:26">
      <c r="A23" s="4">
        <f t="shared" si="0"/>
        <v>42856</v>
      </c>
      <c r="B23" s="67">
        <v>6.1380785570984919</v>
      </c>
      <c r="C23" s="67" t="e">
        <v>#N/A</v>
      </c>
      <c r="D23" s="68">
        <v>-4.8017045170546311</v>
      </c>
      <c r="E23" s="68">
        <v>6.7493255342030238</v>
      </c>
      <c r="F23" s="67">
        <v>33.14912947684239</v>
      </c>
      <c r="P23" s="69"/>
      <c r="Q23" s="69"/>
      <c r="R23" s="69"/>
      <c r="S23" s="69"/>
      <c r="T23" s="59"/>
      <c r="U23" s="69"/>
      <c r="V23" s="69"/>
      <c r="W23" s="69"/>
      <c r="X23" s="69"/>
      <c r="Y23" s="69"/>
      <c r="Z23" s="69"/>
    </row>
    <row r="24" spans="1:26">
      <c r="A24" s="4">
        <f t="shared" si="0"/>
        <v>42887</v>
      </c>
      <c r="B24" s="67">
        <v>5.7523560819280783</v>
      </c>
      <c r="C24" s="67">
        <v>5.5999999999999943</v>
      </c>
      <c r="D24" s="68">
        <v>-6.297881316896536</v>
      </c>
      <c r="E24" s="68">
        <v>11.100825962176785</v>
      </c>
      <c r="F24" s="67">
        <v>41.276942094082969</v>
      </c>
      <c r="P24" s="69"/>
      <c r="Q24" s="69"/>
      <c r="R24" s="69"/>
      <c r="S24" s="69"/>
      <c r="T24" s="59"/>
      <c r="U24" s="69"/>
      <c r="V24" s="69"/>
      <c r="W24" s="69"/>
      <c r="X24" s="69"/>
      <c r="Y24" s="69"/>
      <c r="Z24" s="69"/>
    </row>
    <row r="25" spans="1:26">
      <c r="A25" s="4">
        <f t="shared" si="0"/>
        <v>42917</v>
      </c>
      <c r="B25" s="67">
        <v>5.4638270177308046</v>
      </c>
      <c r="C25" s="67" t="e">
        <v>#N/A</v>
      </c>
      <c r="D25" s="68">
        <v>-8.4898038285490909</v>
      </c>
      <c r="E25" s="68">
        <v>12.599153676882509</v>
      </c>
      <c r="F25" s="67">
        <v>42.309756212601314</v>
      </c>
      <c r="P25" s="69"/>
      <c r="Q25" s="69"/>
      <c r="R25" s="69"/>
      <c r="S25" s="69"/>
      <c r="T25" s="59"/>
      <c r="U25" s="69"/>
      <c r="V25" s="69"/>
      <c r="W25" s="69"/>
      <c r="X25" s="69"/>
      <c r="Y25" s="69"/>
      <c r="Z25" s="69"/>
    </row>
    <row r="26" spans="1:26">
      <c r="A26" s="4">
        <f t="shared" si="0"/>
        <v>42948</v>
      </c>
      <c r="B26" s="67">
        <v>4.6360117621095265</v>
      </c>
      <c r="C26" s="67" t="e">
        <v>#N/A</v>
      </c>
      <c r="D26" s="68">
        <v>-10.061987516757517</v>
      </c>
      <c r="E26" s="68">
        <v>11.17751010589582</v>
      </c>
      <c r="F26" s="67">
        <v>32.440261567575114</v>
      </c>
      <c r="P26" s="69"/>
      <c r="Q26" s="69"/>
      <c r="R26" s="69"/>
      <c r="S26" s="69"/>
      <c r="T26" s="59"/>
      <c r="U26" s="69"/>
      <c r="V26" s="69"/>
      <c r="W26" s="69"/>
      <c r="X26" s="69"/>
      <c r="Y26" s="69"/>
      <c r="Z26" s="69"/>
    </row>
    <row r="27" spans="1:26">
      <c r="A27" s="4">
        <f t="shared" si="0"/>
        <v>42979</v>
      </c>
      <c r="B27" s="67">
        <v>4.372538854737873</v>
      </c>
      <c r="C27" s="67">
        <v>4.5999999999999943</v>
      </c>
      <c r="D27" s="68">
        <v>-10.47147257198146</v>
      </c>
      <c r="E27" s="68">
        <v>11.971381617854419</v>
      </c>
      <c r="F27" s="67">
        <v>21.665352821863127</v>
      </c>
      <c r="P27" s="69"/>
      <c r="Q27" s="69"/>
      <c r="R27" s="69"/>
      <c r="S27" s="69"/>
      <c r="T27" s="59"/>
      <c r="U27" s="69"/>
      <c r="V27" s="69"/>
      <c r="W27" s="69"/>
      <c r="X27" s="69"/>
      <c r="Y27" s="69"/>
      <c r="Z27" s="69"/>
    </row>
    <row r="28" spans="1:26">
      <c r="A28" s="4">
        <f t="shared" si="0"/>
        <v>43009</v>
      </c>
      <c r="B28" s="67">
        <v>4.2643036749226537</v>
      </c>
      <c r="C28" s="67" t="e">
        <v>#N/A</v>
      </c>
      <c r="D28" s="68">
        <v>-7.5994573477971938</v>
      </c>
      <c r="E28" s="68">
        <v>12.716576693314593</v>
      </c>
      <c r="F28" s="67">
        <v>15.723063155928397</v>
      </c>
      <c r="P28" s="69"/>
      <c r="Q28" s="69"/>
      <c r="R28" s="69"/>
      <c r="S28" s="69"/>
      <c r="T28" s="59"/>
      <c r="U28" s="69"/>
      <c r="V28" s="69"/>
      <c r="W28" s="69"/>
      <c r="X28" s="69"/>
      <c r="Y28" s="69"/>
      <c r="Z28" s="69"/>
    </row>
    <row r="29" spans="1:26">
      <c r="A29" s="4">
        <f t="shared" si="0"/>
        <v>43040</v>
      </c>
      <c r="B29" s="67">
        <v>4.5728879306635273</v>
      </c>
      <c r="C29" s="67" t="e">
        <v>#N/A</v>
      </c>
      <c r="D29" s="68">
        <v>-1.9744611975179633</v>
      </c>
      <c r="E29" s="68">
        <v>10.969679592003118</v>
      </c>
      <c r="F29" s="67">
        <v>19.205506540064675</v>
      </c>
      <c r="P29" s="69"/>
      <c r="Q29" s="69"/>
      <c r="R29" s="69"/>
      <c r="S29" s="69"/>
      <c r="T29" s="59"/>
      <c r="U29" s="69"/>
      <c r="V29" s="69"/>
      <c r="W29" s="69"/>
      <c r="X29" s="69"/>
      <c r="Y29" s="69"/>
      <c r="Z29" s="69"/>
    </row>
    <row r="30" spans="1:26">
      <c r="A30" s="4">
        <f t="shared" si="0"/>
        <v>43070</v>
      </c>
      <c r="B30" s="67">
        <v>3.8881594117543106</v>
      </c>
      <c r="C30" s="67">
        <v>3.9000000000000057</v>
      </c>
      <c r="D30" s="68">
        <v>5.0053343057123003</v>
      </c>
      <c r="E30" s="68">
        <v>6.2421852498855515</v>
      </c>
      <c r="F30" s="67">
        <v>26.611881398765689</v>
      </c>
      <c r="P30" s="69"/>
      <c r="Q30" s="69"/>
      <c r="R30" s="69"/>
      <c r="S30" s="69"/>
      <c r="T30" s="59"/>
      <c r="U30" s="69"/>
      <c r="V30" s="69"/>
      <c r="W30" s="69"/>
      <c r="X30" s="69"/>
      <c r="Y30" s="69"/>
      <c r="Z30" s="69"/>
    </row>
    <row r="31" spans="1:26">
      <c r="A31" s="4">
        <f t="shared" si="0"/>
        <v>43101</v>
      </c>
      <c r="B31" s="67">
        <v>4.0194927321089313</v>
      </c>
      <c r="C31" s="67" t="e">
        <v>#N/A</v>
      </c>
      <c r="D31" s="68">
        <v>9.8159178282966248</v>
      </c>
      <c r="E31" s="68">
        <v>9.1132978767574855</v>
      </c>
      <c r="F31" s="67">
        <v>29.769502631025844</v>
      </c>
      <c r="P31" s="69"/>
      <c r="Q31" s="69"/>
      <c r="R31" s="69"/>
      <c r="S31" s="69"/>
      <c r="T31" s="59"/>
      <c r="U31" s="69"/>
      <c r="V31" s="69"/>
      <c r="W31" s="69"/>
      <c r="X31" s="69"/>
      <c r="Y31" s="69"/>
      <c r="Z31" s="69"/>
    </row>
    <row r="32" spans="1:26">
      <c r="A32" s="4">
        <f t="shared" si="0"/>
        <v>43132</v>
      </c>
      <c r="B32" s="67">
        <v>5.0934765803043014</v>
      </c>
      <c r="C32" s="67" t="e">
        <v>#N/A</v>
      </c>
      <c r="D32" s="68">
        <v>10.235574701043134</v>
      </c>
      <c r="E32" s="68">
        <v>12.578559189589441</v>
      </c>
      <c r="F32" s="67">
        <v>28.823553884528774</v>
      </c>
      <c r="P32" s="69"/>
      <c r="Q32" s="69"/>
      <c r="R32" s="69"/>
      <c r="S32" s="69"/>
      <c r="T32" s="59"/>
      <c r="U32" s="69"/>
      <c r="V32" s="69"/>
      <c r="W32" s="69"/>
      <c r="X32" s="69"/>
      <c r="Y32" s="69"/>
      <c r="Z32" s="69"/>
    </row>
    <row r="33" spans="1:26">
      <c r="A33" s="4">
        <f t="shared" si="0"/>
        <v>43160</v>
      </c>
      <c r="B33" s="67">
        <v>5.546263302243104</v>
      </c>
      <c r="C33" s="67">
        <v>6.2000000000000028</v>
      </c>
      <c r="D33" s="68">
        <v>3.7591403032642035</v>
      </c>
      <c r="E33" s="68">
        <v>11.986152389230824</v>
      </c>
      <c r="F33" s="67">
        <v>25.315156562297346</v>
      </c>
      <c r="P33" s="69"/>
      <c r="Q33" s="69"/>
      <c r="R33" s="69"/>
      <c r="S33" s="69"/>
      <c r="T33" s="59"/>
      <c r="U33" s="69"/>
      <c r="V33" s="69"/>
      <c r="W33" s="69"/>
      <c r="X33" s="69"/>
      <c r="Y33" s="69"/>
      <c r="Z33" s="69"/>
    </row>
    <row r="34" spans="1:26">
      <c r="A34" s="4">
        <f t="shared" si="0"/>
        <v>43191</v>
      </c>
      <c r="B34" s="67">
        <v>5.4136832846341187</v>
      </c>
      <c r="C34" s="67" t="e">
        <v>#N/A</v>
      </c>
      <c r="D34" s="68">
        <v>-2.7396349131770186</v>
      </c>
      <c r="E34" s="68">
        <v>10.369828080073432</v>
      </c>
      <c r="F34" s="67">
        <v>21.065993481266965</v>
      </c>
      <c r="P34" s="69"/>
      <c r="Q34" s="69"/>
      <c r="R34" s="69"/>
      <c r="S34" s="69"/>
      <c r="T34" s="59"/>
      <c r="U34" s="69"/>
      <c r="V34" s="69"/>
      <c r="W34" s="69"/>
      <c r="X34" s="69"/>
      <c r="Y34" s="69"/>
      <c r="Z34" s="69"/>
    </row>
    <row r="35" spans="1:26">
      <c r="A35" s="4">
        <f t="shared" si="0"/>
        <v>43221</v>
      </c>
      <c r="B35" s="67">
        <v>5.0715728103211344</v>
      </c>
      <c r="C35" s="67" t="e">
        <v>#N/A</v>
      </c>
      <c r="D35" s="68">
        <v>-6.8472539377420958</v>
      </c>
      <c r="E35" s="68">
        <v>7.5676938052589549</v>
      </c>
      <c r="F35" s="67">
        <v>13.896335118731695</v>
      </c>
      <c r="P35" s="69"/>
      <c r="Q35" s="69"/>
      <c r="R35" s="69"/>
      <c r="S35" s="69"/>
      <c r="T35" s="59"/>
      <c r="U35" s="69"/>
      <c r="V35" s="69"/>
      <c r="W35" s="69"/>
      <c r="X35" s="69"/>
      <c r="Y35" s="69"/>
      <c r="Z35" s="69"/>
    </row>
    <row r="36" spans="1:26">
      <c r="A36" s="4">
        <f t="shared" si="0"/>
        <v>43252</v>
      </c>
      <c r="B36" s="67">
        <v>6.4110466295206336</v>
      </c>
      <c r="C36" s="67">
        <v>5.5</v>
      </c>
      <c r="D36" s="68">
        <v>-7.2959352885932276</v>
      </c>
      <c r="E36" s="68">
        <v>6.5288268548898145</v>
      </c>
      <c r="F36" s="67">
        <v>5.9167452427380196</v>
      </c>
      <c r="P36" s="69"/>
      <c r="Q36" s="69"/>
      <c r="R36" s="69"/>
      <c r="S36" s="69"/>
      <c r="T36" s="59"/>
      <c r="U36" s="69"/>
      <c r="V36" s="69"/>
      <c r="W36" s="69"/>
      <c r="X36" s="69"/>
      <c r="Y36" s="69"/>
      <c r="Z36" s="69"/>
    </row>
    <row r="37" spans="1:26">
      <c r="A37" s="4">
        <f t="shared" si="0"/>
        <v>43282</v>
      </c>
      <c r="B37" s="67">
        <v>8.4102434827060701</v>
      </c>
      <c r="C37" s="67" t="e">
        <v>#N/A</v>
      </c>
      <c r="D37" s="68">
        <v>-8.236767625969998</v>
      </c>
      <c r="E37" s="68">
        <v>2.9120607421502456</v>
      </c>
      <c r="F37" s="67">
        <v>0.73717577500855835</v>
      </c>
      <c r="P37" s="69"/>
      <c r="Q37" s="69"/>
      <c r="R37" s="69"/>
      <c r="S37" s="69"/>
      <c r="T37" s="59"/>
      <c r="U37" s="69"/>
      <c r="V37" s="69"/>
      <c r="W37" s="69"/>
      <c r="X37" s="69"/>
      <c r="Y37" s="69"/>
      <c r="Z37" s="69"/>
    </row>
    <row r="38" spans="1:26">
      <c r="A38" s="4">
        <f t="shared" si="0"/>
        <v>43313</v>
      </c>
      <c r="B38" s="67">
        <v>9.6743316121414402</v>
      </c>
      <c r="C38" s="67" t="e">
        <v>#N/A</v>
      </c>
      <c r="D38" s="68">
        <v>-11.224707950934786</v>
      </c>
      <c r="E38" s="68">
        <v>1.3764311950102552</v>
      </c>
      <c r="F38" s="67">
        <v>-4.3987214775724421</v>
      </c>
      <c r="P38" s="69"/>
      <c r="Q38" s="69"/>
      <c r="R38" s="69"/>
      <c r="S38" s="69"/>
      <c r="T38" s="59"/>
      <c r="U38" s="69"/>
      <c r="V38" s="69"/>
      <c r="W38" s="69"/>
      <c r="X38" s="69"/>
      <c r="Y38" s="69"/>
      <c r="Z38" s="69"/>
    </row>
    <row r="39" spans="1:26">
      <c r="A39" s="4">
        <f t="shared" si="0"/>
        <v>43344</v>
      </c>
      <c r="B39" s="67">
        <v>9.4031702045279442</v>
      </c>
      <c r="C39" s="67">
        <v>10.400000000000006</v>
      </c>
      <c r="D39" s="68">
        <v>-11.363448025102977</v>
      </c>
      <c r="E39" s="68">
        <v>0.17927007345639367</v>
      </c>
      <c r="F39" s="67">
        <v>-5.4440956226512682</v>
      </c>
      <c r="P39" s="69"/>
      <c r="Q39" s="69"/>
      <c r="R39" s="69"/>
      <c r="S39" s="69"/>
      <c r="T39" s="59"/>
      <c r="U39" s="69"/>
      <c r="V39" s="69"/>
      <c r="W39" s="69"/>
      <c r="X39" s="69"/>
      <c r="Y39" s="69"/>
      <c r="Z39" s="69"/>
    </row>
    <row r="40" spans="1:26">
      <c r="A40" s="4">
        <f t="shared" si="0"/>
        <v>43374</v>
      </c>
      <c r="B40" s="67">
        <v>6.8738448480428316</v>
      </c>
      <c r="C40" s="67" t="e">
        <v>#N/A</v>
      </c>
      <c r="D40" s="68">
        <v>-11.265240933530245</v>
      </c>
      <c r="E40" s="68">
        <v>1.5173638785807526</v>
      </c>
      <c r="F40" s="67">
        <v>-4.3315502189830042</v>
      </c>
      <c r="P40" s="69"/>
      <c r="Q40" s="69"/>
      <c r="R40" s="69"/>
      <c r="S40" s="69"/>
      <c r="T40" s="59"/>
      <c r="U40" s="69"/>
      <c r="V40" s="69"/>
      <c r="W40" s="69"/>
      <c r="X40" s="69"/>
      <c r="Y40" s="69"/>
      <c r="Z40" s="69"/>
    </row>
    <row r="41" spans="1:26">
      <c r="A41" s="4">
        <f t="shared" si="0"/>
        <v>43405</v>
      </c>
      <c r="B41" s="67">
        <v>4.2230716335269758</v>
      </c>
      <c r="C41" s="67" t="e">
        <v>#N/A</v>
      </c>
      <c r="D41" s="68">
        <v>-9.2852748707431658</v>
      </c>
      <c r="E41" s="68">
        <v>1.2088435226691132</v>
      </c>
      <c r="F41" s="67">
        <v>-3.5078783512361489</v>
      </c>
      <c r="P41" s="69"/>
      <c r="Q41" s="69"/>
      <c r="R41" s="69"/>
      <c r="S41" s="69"/>
      <c r="T41" s="59"/>
      <c r="U41" s="69"/>
      <c r="V41" s="69"/>
      <c r="W41" s="69"/>
      <c r="X41" s="69"/>
      <c r="Y41" s="69"/>
      <c r="Z41" s="69"/>
    </row>
    <row r="42" spans="1:26">
      <c r="A42" s="4">
        <f t="shared" si="0"/>
        <v>43435</v>
      </c>
      <c r="B42" s="67">
        <v>1.7674288451197562</v>
      </c>
      <c r="C42" s="67">
        <v>1.9000000000000057</v>
      </c>
      <c r="D42" s="68">
        <v>-8.2702290244674685</v>
      </c>
      <c r="E42" s="68">
        <v>7.7837301580919274</v>
      </c>
      <c r="F42" s="67">
        <v>-7.9100190870541542</v>
      </c>
      <c r="P42" s="69"/>
      <c r="Q42" s="69"/>
      <c r="R42" s="69"/>
      <c r="S42" s="69"/>
      <c r="T42" s="59"/>
      <c r="U42" s="69"/>
      <c r="V42" s="69"/>
      <c r="W42" s="69"/>
      <c r="X42" s="69"/>
      <c r="Y42" s="69"/>
      <c r="Z42" s="69"/>
    </row>
    <row r="43" spans="1:26">
      <c r="A43" s="4">
        <f t="shared" si="0"/>
        <v>43466</v>
      </c>
      <c r="B43" s="67">
        <v>1.4814824336167431</v>
      </c>
      <c r="C43" s="67" t="e">
        <v>#N/A</v>
      </c>
      <c r="D43" s="68">
        <v>-6.8169196975174673</v>
      </c>
      <c r="E43" s="68">
        <v>1.3471170639427896</v>
      </c>
      <c r="F43" s="67">
        <v>-8.366714765522854</v>
      </c>
      <c r="P43" s="69"/>
      <c r="Q43" s="69"/>
      <c r="R43" s="69"/>
      <c r="S43" s="69"/>
      <c r="T43" s="59"/>
      <c r="U43" s="69"/>
      <c r="V43" s="69"/>
      <c r="W43" s="69"/>
      <c r="X43" s="69"/>
      <c r="Y43" s="69"/>
      <c r="Z43" s="69"/>
    </row>
    <row r="44" spans="1:26">
      <c r="A44" s="4">
        <f t="shared" si="0"/>
        <v>43497</v>
      </c>
      <c r="B44" s="67">
        <v>9.2315686444854883E-2</v>
      </c>
      <c r="C44" s="67" t="e">
        <v>#N/A</v>
      </c>
      <c r="D44" s="68">
        <v>-6.9538253687506755</v>
      </c>
      <c r="E44" s="68">
        <v>0.31022119739198217</v>
      </c>
      <c r="F44" s="67">
        <v>-9.5642107660401052</v>
      </c>
      <c r="Q44" s="69"/>
      <c r="R44" s="69"/>
      <c r="S44" s="69"/>
      <c r="T44" s="59"/>
      <c r="U44" s="69"/>
    </row>
    <row r="45" spans="1:26">
      <c r="A45" s="4">
        <f t="shared" si="0"/>
        <v>43525</v>
      </c>
      <c r="B45" s="67">
        <v>-0.38526474732709648</v>
      </c>
      <c r="C45" s="67">
        <v>0.90000000000000568</v>
      </c>
      <c r="D45" s="68">
        <v>-4.5078933393272722</v>
      </c>
      <c r="E45" s="68">
        <v>-4.6013141644368289</v>
      </c>
      <c r="F45" s="67">
        <v>-3.8810318221544904</v>
      </c>
      <c r="Q45" s="69"/>
      <c r="R45" s="69"/>
      <c r="S45" s="69"/>
      <c r="T45" s="59"/>
      <c r="U45" s="69"/>
    </row>
    <row r="46" spans="1:26">
      <c r="A46" s="4">
        <f t="shared" si="0"/>
        <v>43556</v>
      </c>
      <c r="B46" s="71">
        <v>-0.63721858106305929</v>
      </c>
      <c r="C46" s="71" t="e">
        <v>#N/A</v>
      </c>
      <c r="D46" s="72">
        <v>-3.447838420772527</v>
      </c>
      <c r="E46" s="72">
        <v>1.6679692268891557</v>
      </c>
      <c r="F46" s="71">
        <v>-1.6704567155364614</v>
      </c>
      <c r="Q46" s="69"/>
      <c r="R46" s="69"/>
      <c r="S46" s="69"/>
      <c r="T46" s="59"/>
      <c r="U46" s="69"/>
    </row>
    <row r="47" spans="1:26">
      <c r="A47" s="4">
        <f t="shared" si="0"/>
        <v>43586</v>
      </c>
      <c r="B47" s="71">
        <v>0.56353473359567197</v>
      </c>
      <c r="C47" s="71" t="e">
        <v>#N/A</v>
      </c>
      <c r="D47" s="72">
        <v>-2.3406955007850834</v>
      </c>
      <c r="E47" s="72">
        <v>2.8329790622137807E-2</v>
      </c>
      <c r="F47" s="71">
        <v>-2.7383494712307277</v>
      </c>
      <c r="Q47" s="69"/>
      <c r="R47" s="69"/>
      <c r="S47" s="69"/>
      <c r="T47" s="59"/>
      <c r="U47" s="69"/>
    </row>
    <row r="48" spans="1:26">
      <c r="A48" s="4">
        <f t="shared" si="0"/>
        <v>43617</v>
      </c>
      <c r="B48" s="71">
        <v>1.1467465762333706</v>
      </c>
      <c r="C48" s="71">
        <v>1.2000000000000028</v>
      </c>
      <c r="D48" s="72">
        <v>-1.8541482925574779</v>
      </c>
      <c r="E48" s="72">
        <v>1.4544106057944788</v>
      </c>
      <c r="F48" s="71">
        <v>-5.2172592707336101</v>
      </c>
      <c r="Q48" s="69"/>
      <c r="R48" s="69"/>
      <c r="S48" s="69"/>
      <c r="T48" s="59"/>
      <c r="U48" s="69"/>
    </row>
    <row r="49" spans="1:21">
      <c r="A49" s="4">
        <f t="shared" si="0"/>
        <v>43647</v>
      </c>
      <c r="B49" s="71">
        <v>1.2874818050341741</v>
      </c>
      <c r="C49" s="71" t="e">
        <v>#N/A</v>
      </c>
      <c r="D49" s="72">
        <v>0.65969381037975927</v>
      </c>
      <c r="E49" s="72">
        <v>2.442584982169862</v>
      </c>
      <c r="F49" s="71">
        <v>-5.6630442219466222</v>
      </c>
      <c r="Q49" s="69"/>
      <c r="R49" s="69"/>
      <c r="S49" s="69"/>
      <c r="T49" s="59"/>
      <c r="U49" s="69"/>
    </row>
    <row r="50" spans="1:21">
      <c r="A50" s="4">
        <f t="shared" si="0"/>
        <v>43678</v>
      </c>
      <c r="B50" s="71">
        <v>1.1116837267648672</v>
      </c>
      <c r="C50" s="71" t="e">
        <v>#N/A</v>
      </c>
      <c r="D50" s="72">
        <v>5.7063690606236959</v>
      </c>
      <c r="E50" s="72">
        <v>5.5804689996152064</v>
      </c>
      <c r="F50" s="71">
        <v>-3.6665670078215196</v>
      </c>
      <c r="Q50" s="69"/>
      <c r="R50" s="69"/>
      <c r="S50" s="69"/>
      <c r="T50" s="59"/>
      <c r="U50" s="69"/>
    </row>
    <row r="51" spans="1:21">
      <c r="A51" s="4">
        <f t="shared" si="0"/>
        <v>43709</v>
      </c>
      <c r="B51" s="71">
        <v>1.0771949530569813</v>
      </c>
      <c r="C51" s="71">
        <v>1.7000000000000028</v>
      </c>
      <c r="D51" s="72">
        <v>7.1975277521099725</v>
      </c>
      <c r="E51" s="72">
        <v>7.3269791933587811</v>
      </c>
      <c r="F51" s="71">
        <v>-0.88336097055378149</v>
      </c>
      <c r="Q51" s="69"/>
      <c r="R51" s="69"/>
      <c r="S51" s="69"/>
      <c r="T51" s="59"/>
      <c r="U51" s="69"/>
    </row>
    <row r="52" spans="1:21">
      <c r="A52" s="4">
        <f t="shared" si="0"/>
        <v>43739</v>
      </c>
      <c r="B52" s="71">
        <v>1.3648922558072263</v>
      </c>
      <c r="C52" s="71" t="e">
        <v>#N/A</v>
      </c>
      <c r="D52" s="72">
        <v>6.7889512432559842</v>
      </c>
      <c r="E52" s="72">
        <v>8.003315949367547</v>
      </c>
      <c r="F52" s="71">
        <v>0.47139781511071899</v>
      </c>
      <c r="Q52" s="69"/>
      <c r="R52" s="69"/>
      <c r="S52" s="69"/>
      <c r="T52" s="59"/>
      <c r="U52" s="69"/>
    </row>
    <row r="53" spans="1:21">
      <c r="A53" s="4">
        <f t="shared" si="0"/>
        <v>43770</v>
      </c>
      <c r="B53" s="71">
        <v>1.6101828447929067</v>
      </c>
      <c r="C53" s="71" t="e">
        <v>#N/A</v>
      </c>
      <c r="D53" s="72">
        <v>2.6342890539573509</v>
      </c>
      <c r="E53" s="72">
        <v>6.6468234223177518</v>
      </c>
      <c r="F53" s="71">
        <v>3.2974912267153877</v>
      </c>
      <c r="Q53" s="69"/>
      <c r="R53" s="69"/>
      <c r="S53" s="69"/>
      <c r="T53" s="59"/>
      <c r="U53" s="69"/>
    </row>
    <row r="54" spans="1:21">
      <c r="A54" s="4">
        <f t="shared" si="0"/>
        <v>43800</v>
      </c>
      <c r="B54" s="71">
        <v>2.4371135901163132</v>
      </c>
      <c r="C54" s="71">
        <v>2.2999999999999972</v>
      </c>
      <c r="D54" s="72">
        <v>1.800773546719185</v>
      </c>
      <c r="E54" s="72">
        <v>3.8213542343573437</v>
      </c>
      <c r="F54" s="71">
        <v>7.7795906865604891</v>
      </c>
      <c r="Q54" s="69"/>
      <c r="R54" s="69"/>
      <c r="S54" s="69"/>
      <c r="T54" s="59"/>
      <c r="U54" s="69"/>
    </row>
    <row r="55" spans="1:21">
      <c r="A55" s="4">
        <f t="shared" si="0"/>
        <v>43831</v>
      </c>
      <c r="B55" s="156">
        <v>1.7676510599238249</v>
      </c>
      <c r="C55" s="156" t="e">
        <v>#N/A</v>
      </c>
      <c r="D55" s="157">
        <v>1.0185890321093183</v>
      </c>
      <c r="E55" s="157">
        <v>2.0072866146592077</v>
      </c>
      <c r="F55" s="156">
        <v>7.2754826844364739</v>
      </c>
      <c r="Q55" s="69"/>
      <c r="R55" s="69"/>
      <c r="S55" s="69"/>
      <c r="T55" s="59"/>
      <c r="U55" s="69"/>
    </row>
    <row r="56" spans="1:21">
      <c r="A56" s="4">
        <f t="shared" si="0"/>
        <v>43862</v>
      </c>
      <c r="B56" s="156">
        <v>2.4816932471095399</v>
      </c>
      <c r="C56" s="156" t="e">
        <v>#N/A</v>
      </c>
      <c r="D56" s="157">
        <v>4.7988626625399649</v>
      </c>
      <c r="E56" s="157">
        <v>5.414758528653536</v>
      </c>
      <c r="F56" s="156">
        <v>9.0353390401107134</v>
      </c>
      <c r="Q56" s="69"/>
      <c r="R56" s="69"/>
      <c r="S56" s="69"/>
      <c r="T56" s="59"/>
      <c r="U56" s="69"/>
    </row>
    <row r="57" spans="1:21">
      <c r="A57" s="4">
        <f t="shared" si="0"/>
        <v>43891</v>
      </c>
      <c r="B57" s="156">
        <v>0.97495296721306079</v>
      </c>
      <c r="C57" s="156">
        <v>1.2000000000000028</v>
      </c>
      <c r="D57" s="157">
        <v>4.8811477348883301</v>
      </c>
      <c r="E57" s="157">
        <v>3.0402015669795333</v>
      </c>
      <c r="F57" s="156">
        <v>2.1212872547361705</v>
      </c>
      <c r="Q57" s="69"/>
      <c r="R57" s="69"/>
      <c r="S57" s="69"/>
      <c r="T57" s="59"/>
      <c r="U57" s="69"/>
    </row>
    <row r="58" spans="1:21">
      <c r="A58" s="4">
        <f t="shared" si="0"/>
        <v>43922</v>
      </c>
      <c r="B58" s="156">
        <v>-2.2594944115830184</v>
      </c>
      <c r="C58" s="156" t="e">
        <v>#N/A</v>
      </c>
      <c r="D58" s="157">
        <v>2.8895008853871693</v>
      </c>
      <c r="E58" s="157">
        <v>-8.2413218487506157</v>
      </c>
      <c r="F58" s="156">
        <v>-8.2665840303828944</v>
      </c>
      <c r="Q58" s="69"/>
      <c r="R58" s="69"/>
      <c r="S58" s="69"/>
      <c r="T58" s="59"/>
      <c r="U58" s="69"/>
    </row>
    <row r="59" spans="1:21">
      <c r="A59" s="4">
        <f t="shared" si="0"/>
        <v>43952</v>
      </c>
      <c r="B59" s="156">
        <v>-9.8838353914656452</v>
      </c>
      <c r="C59" s="156" t="e">
        <v>#N/A</v>
      </c>
      <c r="D59" s="157">
        <v>0.57226340162350675</v>
      </c>
      <c r="E59" s="157">
        <v>-16.542194790654193</v>
      </c>
      <c r="F59" s="156">
        <v>-13.59284448873499</v>
      </c>
    </row>
    <row r="60" spans="1:21">
      <c r="A60" s="4">
        <f t="shared" si="0"/>
        <v>43983</v>
      </c>
      <c r="B60" s="156">
        <v>-14.674664970050799</v>
      </c>
      <c r="C60" s="156">
        <v>-12.674179119759103</v>
      </c>
      <c r="D60" s="157">
        <v>0.65622608722132247</v>
      </c>
      <c r="E60" s="157">
        <v>-20.853675383475533</v>
      </c>
      <c r="F60" s="156">
        <v>-13.88925272226672</v>
      </c>
    </row>
    <row r="61" spans="1:21">
      <c r="A61" s="4">
        <f t="shared" si="0"/>
        <v>44013</v>
      </c>
      <c r="B61" s="156" t="e">
        <v>#N/A</v>
      </c>
      <c r="C61" s="156" t="e">
        <v>#N/A</v>
      </c>
      <c r="D61" s="157" t="e">
        <v>#N/A</v>
      </c>
      <c r="E61" s="157" t="e">
        <v>#N/A</v>
      </c>
      <c r="F61" s="156" t="e">
        <v>#N/A</v>
      </c>
    </row>
    <row r="62" spans="1:21">
      <c r="A62" s="4">
        <f t="shared" si="0"/>
        <v>44044</v>
      </c>
      <c r="B62" s="156" t="e">
        <v>#N/A</v>
      </c>
      <c r="C62" s="156" t="e">
        <v>#N/A</v>
      </c>
      <c r="D62" s="157" t="e">
        <v>#N/A</v>
      </c>
      <c r="E62" s="157" t="e">
        <v>#N/A</v>
      </c>
      <c r="F62" s="156" t="e">
        <v>#N/A</v>
      </c>
    </row>
    <row r="63" spans="1:21">
      <c r="A63" s="4">
        <f t="shared" si="0"/>
        <v>44075</v>
      </c>
      <c r="B63" s="156" t="e">
        <v>#N/A</v>
      </c>
      <c r="C63" s="156" t="e">
        <v>#N/A</v>
      </c>
      <c r="D63" s="157" t="e">
        <v>#N/A</v>
      </c>
      <c r="E63" s="157" t="e">
        <v>#N/A</v>
      </c>
      <c r="F63" s="156" t="e">
        <v>#N/A</v>
      </c>
    </row>
    <row r="64" spans="1:21">
      <c r="A64" s="4">
        <f t="shared" si="0"/>
        <v>44105</v>
      </c>
      <c r="B64" s="156" t="e">
        <v>#N/A</v>
      </c>
      <c r="C64" s="156" t="e">
        <v>#N/A</v>
      </c>
      <c r="D64" s="157" t="e">
        <v>#N/A</v>
      </c>
      <c r="E64" s="157" t="e">
        <v>#N/A</v>
      </c>
      <c r="F64" s="156" t="e">
        <v>#N/A</v>
      </c>
    </row>
    <row r="65" spans="1:6">
      <c r="A65" s="4">
        <f t="shared" si="0"/>
        <v>44136</v>
      </c>
      <c r="B65" s="156" t="e">
        <v>#N/A</v>
      </c>
      <c r="C65" s="156" t="e">
        <v>#N/A</v>
      </c>
      <c r="D65" s="157" t="e">
        <v>#N/A</v>
      </c>
      <c r="E65" s="157" t="e">
        <v>#N/A</v>
      </c>
      <c r="F65" s="156" t="e">
        <v>#N/A</v>
      </c>
    </row>
    <row r="66" spans="1:6">
      <c r="A66" s="4">
        <f t="shared" si="0"/>
        <v>44166</v>
      </c>
      <c r="B66" s="156" t="e">
        <v>#N/A</v>
      </c>
      <c r="C66" s="156" t="e">
        <v>#N/A</v>
      </c>
      <c r="D66" s="157" t="e">
        <v>#N/A</v>
      </c>
      <c r="E66" s="157" t="e">
        <v>#N/A</v>
      </c>
      <c r="F66" s="156" t="e">
        <v>#N/A</v>
      </c>
    </row>
    <row r="67" spans="1:6">
      <c r="A67" s="4"/>
      <c r="B67" s="69"/>
      <c r="C67" s="69"/>
      <c r="D67" s="69"/>
      <c r="E67" s="69"/>
      <c r="F67" s="69"/>
    </row>
    <row r="68" spans="1:6">
      <c r="B68" s="69"/>
      <c r="C68" s="69"/>
      <c r="D68" s="69"/>
      <c r="E68" s="69"/>
      <c r="F68" s="69"/>
    </row>
    <row r="69" spans="1:6">
      <c r="B69" s="69"/>
      <c r="C69" s="69"/>
      <c r="D69" s="69"/>
      <c r="E69" s="69"/>
      <c r="F69" s="69"/>
    </row>
    <row r="70" spans="1:6">
      <c r="B70" s="69"/>
      <c r="C70" s="69"/>
      <c r="D70" s="69"/>
      <c r="E70" s="69"/>
      <c r="F70" s="69"/>
    </row>
    <row r="71" spans="1:6">
      <c r="B71" s="69"/>
      <c r="C71" s="69"/>
      <c r="D71" s="69"/>
      <c r="E71" s="69"/>
      <c r="F71" s="69"/>
    </row>
    <row r="72" spans="1:6">
      <c r="B72" s="69"/>
      <c r="C72" s="69"/>
      <c r="D72" s="69"/>
      <c r="E72" s="69"/>
      <c r="F72" s="69"/>
    </row>
    <row r="73" spans="1:6">
      <c r="B73" s="69"/>
      <c r="C73" s="69"/>
      <c r="D73" s="69"/>
      <c r="E73" s="69"/>
      <c r="F73" s="69"/>
    </row>
    <row r="74" spans="1:6">
      <c r="B74" s="69"/>
      <c r="C74" s="69"/>
      <c r="D74" s="69"/>
      <c r="E74" s="69"/>
      <c r="F74" s="69"/>
    </row>
    <row r="75" spans="1:6">
      <c r="B75" s="69"/>
      <c r="C75" s="69"/>
      <c r="D75" s="69"/>
      <c r="E75" s="69"/>
      <c r="F75" s="69"/>
    </row>
    <row r="76" spans="1:6">
      <c r="B76" s="69"/>
      <c r="C76" s="69"/>
      <c r="D76" s="69"/>
      <c r="E76" s="69"/>
      <c r="F76" s="69"/>
    </row>
    <row r="77" spans="1:6">
      <c r="B77" s="69"/>
      <c r="C77" s="69"/>
      <c r="D77" s="69"/>
      <c r="E77" s="69"/>
      <c r="F77" s="69"/>
    </row>
    <row r="78" spans="1:6">
      <c r="B78" s="69"/>
      <c r="C78" s="69"/>
      <c r="D78" s="69"/>
      <c r="E78" s="69"/>
      <c r="F78" s="69"/>
    </row>
    <row r="79" spans="1:6">
      <c r="B79" s="69"/>
      <c r="C79" s="69"/>
      <c r="D79" s="69"/>
      <c r="E79" s="69"/>
      <c r="F79" s="69"/>
    </row>
    <row r="80" spans="1:6">
      <c r="B80" s="69"/>
      <c r="C80" s="69"/>
      <c r="D80" s="69"/>
      <c r="E80" s="69"/>
      <c r="F80" s="69"/>
    </row>
    <row r="81" spans="2:6">
      <c r="B81" s="69"/>
      <c r="C81" s="69"/>
      <c r="D81" s="69"/>
      <c r="E81" s="69"/>
      <c r="F81" s="69"/>
    </row>
    <row r="82" spans="2:6">
      <c r="B82" s="69"/>
      <c r="C82" s="69"/>
      <c r="D82" s="69"/>
      <c r="E82" s="69"/>
      <c r="F82" s="69"/>
    </row>
    <row r="83" spans="2:6">
      <c r="B83" s="69"/>
      <c r="C83" s="69"/>
      <c r="D83" s="69"/>
      <c r="E83" s="69"/>
      <c r="F83" s="69"/>
    </row>
    <row r="84" spans="2:6">
      <c r="B84" s="69"/>
      <c r="C84" s="69"/>
      <c r="D84" s="69"/>
      <c r="E84" s="69"/>
      <c r="F84" s="69"/>
    </row>
    <row r="85" spans="2:6">
      <c r="B85" s="69"/>
      <c r="C85" s="69"/>
      <c r="D85" s="69"/>
      <c r="E85" s="69"/>
      <c r="F85" s="69"/>
    </row>
    <row r="86" spans="2:6">
      <c r="B86" s="69"/>
      <c r="C86" s="69"/>
      <c r="D86" s="69"/>
      <c r="E86" s="69"/>
      <c r="F86" s="69"/>
    </row>
    <row r="87" spans="2:6">
      <c r="B87" s="69"/>
      <c r="C87" s="69"/>
      <c r="D87" s="69"/>
      <c r="E87" s="69"/>
      <c r="F87" s="69"/>
    </row>
    <row r="88" spans="2:6">
      <c r="B88" s="69"/>
      <c r="C88" s="69"/>
      <c r="D88" s="69"/>
      <c r="E88" s="69"/>
      <c r="F88" s="69"/>
    </row>
    <row r="89" spans="2:6">
      <c r="B89" s="69"/>
      <c r="C89" s="69"/>
      <c r="D89" s="69"/>
      <c r="E89" s="69"/>
      <c r="F89" s="69"/>
    </row>
    <row r="90" spans="2:6">
      <c r="B90" s="69"/>
      <c r="C90" s="69"/>
      <c r="D90" s="69"/>
      <c r="E90" s="69"/>
      <c r="F90" s="69"/>
    </row>
    <row r="91" spans="2:6">
      <c r="B91" s="69"/>
      <c r="C91" s="69"/>
      <c r="D91" s="69"/>
      <c r="E91" s="69"/>
      <c r="F91" s="69"/>
    </row>
    <row r="92" spans="2:6">
      <c r="B92" s="69"/>
      <c r="C92" s="69"/>
      <c r="D92" s="69"/>
      <c r="E92" s="69"/>
      <c r="F92" s="69"/>
    </row>
    <row r="93" spans="2:6">
      <c r="B93" s="69"/>
      <c r="C93" s="69"/>
      <c r="D93" s="69"/>
      <c r="E93" s="69"/>
      <c r="F93" s="69"/>
    </row>
    <row r="94" spans="2:6">
      <c r="B94" s="69"/>
      <c r="C94" s="69"/>
      <c r="D94" s="69"/>
      <c r="E94" s="69"/>
      <c r="F94" s="69"/>
    </row>
    <row r="95" spans="2:6">
      <c r="B95" s="69"/>
      <c r="C95" s="69"/>
      <c r="D95" s="69"/>
      <c r="E95" s="69"/>
      <c r="F95" s="69"/>
    </row>
    <row r="96" spans="2:6">
      <c r="B96" s="69"/>
      <c r="C96" s="69"/>
      <c r="D96" s="69"/>
      <c r="E96" s="69"/>
      <c r="F96" s="69"/>
    </row>
    <row r="97" spans="2:6">
      <c r="B97" s="69"/>
      <c r="C97" s="69"/>
      <c r="D97" s="69"/>
      <c r="E97" s="69"/>
      <c r="F97" s="69"/>
    </row>
    <row r="98" spans="2:6">
      <c r="B98" s="69"/>
      <c r="C98" s="69"/>
      <c r="D98" s="69"/>
      <c r="E98" s="69"/>
      <c r="F98" s="69"/>
    </row>
    <row r="99" spans="2:6">
      <c r="B99" s="69"/>
      <c r="C99" s="69"/>
      <c r="D99" s="69"/>
      <c r="E99" s="69"/>
      <c r="F99" s="69"/>
    </row>
    <row r="100" spans="2:6">
      <c r="B100" s="69"/>
      <c r="C100" s="69"/>
      <c r="D100" s="69"/>
      <c r="E100" s="69"/>
      <c r="F100" s="69"/>
    </row>
    <row r="101" spans="2:6">
      <c r="B101" s="69"/>
      <c r="C101" s="69"/>
      <c r="D101" s="69"/>
      <c r="E101" s="69"/>
      <c r="F101" s="69"/>
    </row>
    <row r="102" spans="2:6">
      <c r="B102" s="69"/>
      <c r="C102" s="69"/>
      <c r="D102" s="69"/>
      <c r="E102" s="69"/>
      <c r="F102" s="69"/>
    </row>
    <row r="103" spans="2:6">
      <c r="B103" s="69"/>
      <c r="C103" s="69"/>
      <c r="D103" s="69"/>
      <c r="E103" s="69"/>
      <c r="F103" s="69"/>
    </row>
    <row r="104" spans="2:6">
      <c r="B104" s="69"/>
      <c r="C104" s="69"/>
      <c r="D104" s="69"/>
      <c r="E104" s="69"/>
      <c r="F104" s="69"/>
    </row>
    <row r="105" spans="2:6">
      <c r="B105" s="69"/>
      <c r="C105" s="69"/>
      <c r="D105" s="69"/>
      <c r="E105" s="69"/>
      <c r="F105" s="69"/>
    </row>
    <row r="106" spans="2:6">
      <c r="B106" s="69"/>
      <c r="C106" s="69"/>
      <c r="D106" s="69"/>
      <c r="E106" s="69"/>
      <c r="F106" s="69"/>
    </row>
    <row r="107" spans="2:6">
      <c r="B107" s="69"/>
      <c r="C107" s="69"/>
      <c r="D107" s="69"/>
      <c r="E107" s="69"/>
      <c r="F107" s="69"/>
    </row>
    <row r="108" spans="2:6">
      <c r="B108" s="69"/>
      <c r="C108" s="69"/>
      <c r="D108" s="69"/>
      <c r="E108" s="69"/>
      <c r="F108" s="69"/>
    </row>
    <row r="109" spans="2:6">
      <c r="B109" s="69"/>
      <c r="C109" s="69"/>
      <c r="D109" s="69"/>
      <c r="E109" s="69"/>
      <c r="F109" s="69"/>
    </row>
    <row r="110" spans="2:6">
      <c r="B110" s="69"/>
      <c r="C110" s="69"/>
      <c r="D110" s="69"/>
      <c r="E110" s="69"/>
      <c r="F110" s="69"/>
    </row>
    <row r="111" spans="2:6">
      <c r="B111" s="69"/>
      <c r="C111" s="69"/>
      <c r="D111" s="69"/>
      <c r="E111" s="69"/>
      <c r="F111" s="69"/>
    </row>
    <row r="112" spans="2:6">
      <c r="B112" s="69"/>
      <c r="C112" s="69"/>
      <c r="D112" s="69"/>
      <c r="E112" s="69"/>
      <c r="F112" s="69"/>
    </row>
    <row r="113" spans="2:6">
      <c r="B113" s="69"/>
      <c r="C113" s="69"/>
      <c r="D113" s="69"/>
      <c r="E113" s="69"/>
      <c r="F113" s="69"/>
    </row>
    <row r="114" spans="2:6">
      <c r="B114" s="69"/>
      <c r="C114" s="69"/>
      <c r="D114" s="69"/>
      <c r="E114" s="69"/>
      <c r="F114" s="69"/>
    </row>
    <row r="115" spans="2:6">
      <c r="B115" s="69"/>
      <c r="C115" s="69"/>
      <c r="D115" s="69"/>
      <c r="E115" s="69"/>
      <c r="F115" s="69"/>
    </row>
    <row r="116" spans="2:6">
      <c r="B116" s="69"/>
      <c r="C116" s="69"/>
      <c r="D116" s="69"/>
      <c r="E116" s="69"/>
      <c r="F116" s="69"/>
    </row>
    <row r="117" spans="2:6">
      <c r="B117" s="69"/>
      <c r="C117" s="69"/>
      <c r="D117" s="69"/>
      <c r="E117" s="69"/>
      <c r="F117" s="69"/>
    </row>
    <row r="118" spans="2:6">
      <c r="B118" s="69"/>
      <c r="C118" s="69"/>
      <c r="D118" s="69"/>
      <c r="E118" s="69"/>
      <c r="F118" s="69"/>
    </row>
    <row r="119" spans="2:6">
      <c r="B119" s="69"/>
      <c r="C119" s="69"/>
      <c r="D119" s="69"/>
      <c r="E119" s="69"/>
      <c r="F119" s="69"/>
    </row>
    <row r="120" spans="2:6">
      <c r="B120" s="69"/>
      <c r="C120" s="69"/>
      <c r="D120" s="69"/>
      <c r="E120" s="69"/>
      <c r="F120" s="69"/>
    </row>
    <row r="121" spans="2:6">
      <c r="B121" s="69"/>
      <c r="C121" s="69"/>
      <c r="D121" s="69"/>
      <c r="E121" s="69"/>
      <c r="F121" s="69"/>
    </row>
    <row r="122" spans="2:6">
      <c r="B122" s="69"/>
      <c r="C122" s="69"/>
      <c r="D122" s="69"/>
      <c r="E122" s="69"/>
      <c r="F122" s="69"/>
    </row>
    <row r="123" spans="2:6">
      <c r="B123" s="69"/>
      <c r="C123" s="69"/>
      <c r="D123" s="69"/>
      <c r="E123" s="69"/>
      <c r="F123" s="69"/>
    </row>
    <row r="124" spans="2:6">
      <c r="B124" s="69"/>
      <c r="C124" s="69"/>
      <c r="D124" s="69"/>
      <c r="E124" s="69"/>
      <c r="F124" s="69"/>
    </row>
    <row r="125" spans="2:6">
      <c r="B125" s="69"/>
      <c r="C125" s="69"/>
      <c r="D125" s="69"/>
      <c r="E125" s="69"/>
      <c r="F125" s="69"/>
    </row>
    <row r="126" spans="2:6">
      <c r="B126" s="69"/>
      <c r="C126" s="69"/>
      <c r="D126" s="69"/>
      <c r="E126" s="69"/>
      <c r="F126" s="69"/>
    </row>
    <row r="127" spans="2:6">
      <c r="B127" s="69"/>
      <c r="C127" s="69"/>
      <c r="D127" s="69"/>
      <c r="E127" s="69"/>
      <c r="F127" s="69"/>
    </row>
    <row r="128" spans="2:6">
      <c r="B128" s="69"/>
      <c r="C128" s="69"/>
      <c r="D128" s="69"/>
      <c r="E128" s="69"/>
      <c r="F128" s="69"/>
    </row>
    <row r="129" spans="2:6">
      <c r="B129" s="69"/>
      <c r="C129" s="69"/>
      <c r="D129" s="69"/>
      <c r="E129" s="69"/>
      <c r="F129" s="69"/>
    </row>
    <row r="130" spans="2:6">
      <c r="B130" s="69"/>
      <c r="C130" s="69"/>
      <c r="D130" s="69"/>
      <c r="E130" s="69"/>
      <c r="F130" s="69"/>
    </row>
    <row r="131" spans="2:6">
      <c r="B131" s="69"/>
      <c r="C131" s="69"/>
      <c r="D131" s="69"/>
      <c r="E131" s="69"/>
      <c r="F131" s="69"/>
    </row>
    <row r="132" spans="2:6">
      <c r="B132" s="69"/>
      <c r="C132" s="69"/>
      <c r="D132" s="69"/>
      <c r="E132" s="69"/>
      <c r="F132" s="69"/>
    </row>
    <row r="133" spans="2:6">
      <c r="B133" s="69"/>
      <c r="C133" s="69"/>
      <c r="D133" s="69"/>
      <c r="E133" s="69"/>
      <c r="F133" s="69"/>
    </row>
    <row r="134" spans="2:6">
      <c r="B134" s="69"/>
      <c r="C134" s="69"/>
      <c r="D134" s="69"/>
      <c r="E134" s="69"/>
      <c r="F134" s="69"/>
    </row>
    <row r="135" spans="2:6">
      <c r="B135" s="69"/>
      <c r="C135" s="69"/>
      <c r="D135" s="69"/>
      <c r="E135" s="69"/>
      <c r="F135" s="69"/>
    </row>
    <row r="136" spans="2:6">
      <c r="B136" s="69"/>
      <c r="C136" s="69"/>
      <c r="D136" s="69"/>
      <c r="E136" s="69"/>
      <c r="F136" s="69"/>
    </row>
    <row r="137" spans="2:6">
      <c r="B137" s="69"/>
      <c r="C137" s="69"/>
      <c r="D137" s="69"/>
      <c r="E137" s="69"/>
      <c r="F137" s="69"/>
    </row>
    <row r="138" spans="2:6">
      <c r="B138" s="69"/>
      <c r="C138" s="69"/>
      <c r="D138" s="69"/>
      <c r="E138" s="69"/>
      <c r="F138" s="69"/>
    </row>
    <row r="139" spans="2:6">
      <c r="B139" s="69"/>
      <c r="C139" s="69"/>
      <c r="D139" s="69"/>
      <c r="E139" s="69"/>
      <c r="F139" s="69"/>
    </row>
    <row r="140" spans="2:6">
      <c r="B140" s="69"/>
      <c r="C140" s="69"/>
      <c r="D140" s="69"/>
      <c r="E140" s="69"/>
      <c r="F140" s="69"/>
    </row>
    <row r="141" spans="2:6">
      <c r="B141" s="69"/>
      <c r="C141" s="69"/>
      <c r="D141" s="69"/>
      <c r="E141" s="69"/>
      <c r="F141" s="69"/>
    </row>
    <row r="142" spans="2:6">
      <c r="B142" s="69"/>
      <c r="C142" s="69"/>
      <c r="D142" s="69"/>
      <c r="E142" s="69"/>
      <c r="F142" s="69"/>
    </row>
    <row r="143" spans="2:6">
      <c r="B143" s="69"/>
      <c r="C143" s="69"/>
      <c r="D143" s="69"/>
      <c r="E143" s="69"/>
      <c r="F143" s="69"/>
    </row>
    <row r="144" spans="2:6">
      <c r="B144" s="69"/>
      <c r="C144" s="69"/>
      <c r="D144" s="69"/>
      <c r="E144" s="69"/>
      <c r="F144" s="69"/>
    </row>
    <row r="145" spans="2:6">
      <c r="B145" s="69"/>
      <c r="C145" s="69"/>
      <c r="D145" s="69"/>
      <c r="E145" s="69"/>
      <c r="F145" s="69"/>
    </row>
    <row r="146" spans="2:6">
      <c r="B146" s="69"/>
      <c r="C146" s="69"/>
      <c r="D146" s="69"/>
      <c r="E146" s="69"/>
      <c r="F146" s="69"/>
    </row>
    <row r="147" spans="2:6">
      <c r="B147" s="69"/>
      <c r="C147" s="69"/>
      <c r="D147" s="69"/>
      <c r="E147" s="69"/>
      <c r="F147" s="69"/>
    </row>
    <row r="148" spans="2:6">
      <c r="B148" s="69"/>
      <c r="C148" s="69"/>
      <c r="D148" s="69"/>
      <c r="E148" s="69"/>
      <c r="F148" s="69"/>
    </row>
    <row r="149" spans="2:6">
      <c r="B149" s="69"/>
      <c r="C149" s="69"/>
      <c r="D149" s="69"/>
      <c r="E149" s="69"/>
      <c r="F149" s="69"/>
    </row>
    <row r="150" spans="2:6">
      <c r="B150" s="69"/>
      <c r="C150" s="69"/>
      <c r="D150" s="69"/>
      <c r="E150" s="69"/>
      <c r="F150" s="69"/>
    </row>
    <row r="151" spans="2:6">
      <c r="B151" s="69"/>
      <c r="C151" s="69"/>
      <c r="D151" s="69"/>
      <c r="E151" s="69"/>
      <c r="F151" s="69"/>
    </row>
    <row r="152" spans="2:6">
      <c r="B152" s="69"/>
      <c r="C152" s="69"/>
      <c r="D152" s="69"/>
      <c r="E152" s="69"/>
      <c r="F152" s="69"/>
    </row>
    <row r="153" spans="2:6">
      <c r="B153" s="69"/>
      <c r="C153" s="69"/>
      <c r="D153" s="69"/>
      <c r="E153" s="69"/>
      <c r="F153" s="69"/>
    </row>
    <row r="154" spans="2:6">
      <c r="B154" s="69"/>
      <c r="C154" s="69"/>
      <c r="D154" s="69"/>
      <c r="E154" s="69"/>
      <c r="F154" s="69"/>
    </row>
    <row r="155" spans="2:6">
      <c r="B155" s="69"/>
      <c r="C155" s="69"/>
      <c r="D155" s="69"/>
      <c r="E155" s="69"/>
      <c r="F155" s="69"/>
    </row>
    <row r="156" spans="2:6">
      <c r="B156" s="69"/>
      <c r="C156" s="69"/>
      <c r="D156" s="69"/>
      <c r="E156" s="69"/>
      <c r="F156" s="69"/>
    </row>
    <row r="157" spans="2:6">
      <c r="B157" s="69"/>
      <c r="C157" s="69"/>
      <c r="D157" s="69"/>
      <c r="E157" s="69"/>
      <c r="F157" s="69"/>
    </row>
    <row r="158" spans="2:6">
      <c r="B158" s="69"/>
      <c r="C158" s="69"/>
      <c r="D158" s="69"/>
      <c r="E158" s="69"/>
      <c r="F158" s="69"/>
    </row>
    <row r="159" spans="2:6">
      <c r="B159" s="69"/>
      <c r="C159" s="69"/>
      <c r="D159" s="69"/>
      <c r="E159" s="69"/>
      <c r="F159" s="69"/>
    </row>
    <row r="160" spans="2:6">
      <c r="B160" s="69"/>
      <c r="C160" s="69"/>
      <c r="D160" s="69"/>
      <c r="E160" s="69"/>
      <c r="F160" s="69"/>
    </row>
    <row r="161" spans="2:6">
      <c r="B161" s="69"/>
      <c r="C161" s="69"/>
      <c r="D161" s="69"/>
      <c r="E161" s="69"/>
      <c r="F161" s="69"/>
    </row>
    <row r="162" spans="2:6">
      <c r="B162" s="69"/>
      <c r="C162" s="69"/>
      <c r="D162" s="69"/>
      <c r="E162" s="69"/>
      <c r="F162" s="69"/>
    </row>
    <row r="163" spans="2:6">
      <c r="B163" s="69"/>
      <c r="C163" s="69"/>
      <c r="D163" s="69"/>
      <c r="E163" s="69"/>
      <c r="F163" s="69"/>
    </row>
    <row r="164" spans="2:6">
      <c r="B164" s="69"/>
      <c r="C164" s="69"/>
      <c r="D164" s="69"/>
      <c r="E164" s="69"/>
      <c r="F164" s="69"/>
    </row>
    <row r="165" spans="2:6">
      <c r="B165" s="69"/>
      <c r="C165" s="69"/>
      <c r="D165" s="69"/>
      <c r="E165" s="69"/>
      <c r="F165" s="69"/>
    </row>
    <row r="166" spans="2:6">
      <c r="B166" s="69"/>
      <c r="C166" s="69"/>
      <c r="D166" s="69"/>
      <c r="E166" s="69"/>
      <c r="F166" s="69"/>
    </row>
    <row r="167" spans="2:6">
      <c r="B167" s="69"/>
      <c r="C167" s="69"/>
      <c r="D167" s="69"/>
      <c r="E167" s="69"/>
      <c r="F167" s="69"/>
    </row>
    <row r="168" spans="2:6">
      <c r="B168" s="69"/>
      <c r="C168" s="69"/>
      <c r="D168" s="69"/>
      <c r="E168" s="69"/>
      <c r="F168" s="69"/>
    </row>
    <row r="169" spans="2:6">
      <c r="B169" s="69"/>
      <c r="C169" s="69"/>
      <c r="D169" s="69"/>
      <c r="E169" s="69"/>
      <c r="F169" s="69"/>
    </row>
    <row r="170" spans="2:6">
      <c r="B170" s="69"/>
      <c r="C170" s="69"/>
      <c r="D170" s="69"/>
      <c r="E170" s="69"/>
      <c r="F170" s="69"/>
    </row>
    <row r="171" spans="2:6">
      <c r="B171" s="69"/>
      <c r="C171" s="69"/>
      <c r="D171" s="69"/>
      <c r="E171" s="69"/>
      <c r="F171" s="69"/>
    </row>
    <row r="172" spans="2:6">
      <c r="B172" s="69"/>
      <c r="C172" s="69"/>
      <c r="D172" s="69"/>
      <c r="E172" s="69"/>
      <c r="F172" s="69"/>
    </row>
    <row r="173" spans="2:6">
      <c r="B173" s="69"/>
      <c r="C173" s="69"/>
      <c r="D173" s="69"/>
      <c r="E173" s="69"/>
      <c r="F173" s="69"/>
    </row>
    <row r="174" spans="2:6">
      <c r="B174" s="69"/>
      <c r="C174" s="69"/>
      <c r="D174" s="69"/>
      <c r="E174" s="69"/>
      <c r="F174" s="69"/>
    </row>
    <row r="175" spans="2:6">
      <c r="B175" s="69"/>
      <c r="C175" s="69"/>
      <c r="D175" s="69"/>
      <c r="E175" s="69"/>
      <c r="F175" s="69"/>
    </row>
    <row r="176" spans="2:6">
      <c r="B176" s="69"/>
      <c r="C176" s="69"/>
      <c r="D176" s="69"/>
      <c r="E176" s="69"/>
      <c r="F176" s="69"/>
    </row>
    <row r="177" spans="2:6">
      <c r="B177" s="69"/>
      <c r="C177" s="69"/>
      <c r="D177" s="69"/>
      <c r="E177" s="69"/>
      <c r="F177" s="69"/>
    </row>
    <row r="178" spans="2:6">
      <c r="B178" s="69"/>
      <c r="C178" s="69"/>
      <c r="D178" s="69"/>
      <c r="E178" s="69"/>
      <c r="F178" s="69"/>
    </row>
    <row r="179" spans="2:6">
      <c r="B179" s="69"/>
      <c r="C179" s="69"/>
      <c r="D179" s="69"/>
      <c r="E179" s="69"/>
      <c r="F179" s="69"/>
    </row>
    <row r="180" spans="2:6">
      <c r="B180" s="69"/>
      <c r="C180" s="69"/>
      <c r="D180" s="69"/>
      <c r="E180" s="69"/>
      <c r="F180" s="69"/>
    </row>
    <row r="181" spans="2:6">
      <c r="B181" s="69"/>
      <c r="C181" s="69"/>
      <c r="D181" s="69"/>
      <c r="E181" s="69"/>
      <c r="F181" s="69"/>
    </row>
    <row r="182" spans="2:6">
      <c r="B182" s="69"/>
      <c r="C182" s="69"/>
      <c r="D182" s="69"/>
      <c r="E182" s="69"/>
      <c r="F182" s="69"/>
    </row>
    <row r="183" spans="2:6">
      <c r="B183" s="69"/>
      <c r="C183" s="69"/>
      <c r="D183" s="69"/>
      <c r="E183" s="69"/>
      <c r="F183" s="69"/>
    </row>
    <row r="184" spans="2:6">
      <c r="B184" s="69"/>
      <c r="C184" s="69"/>
      <c r="D184" s="69"/>
      <c r="E184" s="69"/>
      <c r="F184" s="69"/>
    </row>
    <row r="185" spans="2:6">
      <c r="B185" s="69"/>
      <c r="C185" s="69"/>
      <c r="D185" s="69"/>
      <c r="E185" s="69"/>
      <c r="F185" s="69"/>
    </row>
    <row r="186" spans="2:6">
      <c r="B186" s="69"/>
      <c r="C186" s="69"/>
      <c r="D186" s="69"/>
      <c r="E186" s="69"/>
      <c r="F186" s="69"/>
    </row>
    <row r="187" spans="2:6">
      <c r="B187" s="69"/>
      <c r="C187" s="69"/>
      <c r="D187" s="69"/>
      <c r="E187" s="69"/>
      <c r="F187" s="69"/>
    </row>
    <row r="188" spans="2:6">
      <c r="B188" s="69"/>
      <c r="C188" s="69"/>
      <c r="D188" s="69"/>
      <c r="E188" s="69"/>
      <c r="F188" s="69"/>
    </row>
    <row r="189" spans="2:6">
      <c r="B189" s="69"/>
      <c r="C189" s="69"/>
      <c r="D189" s="69"/>
      <c r="E189" s="69"/>
      <c r="F189" s="69"/>
    </row>
    <row r="190" spans="2:6">
      <c r="B190" s="69"/>
      <c r="C190" s="69"/>
      <c r="D190" s="69"/>
      <c r="E190" s="69"/>
      <c r="F190" s="69"/>
    </row>
    <row r="191" spans="2:6">
      <c r="B191" s="69"/>
      <c r="C191" s="69"/>
      <c r="D191" s="69"/>
      <c r="E191" s="69"/>
      <c r="F191" s="69"/>
    </row>
    <row r="192" spans="2:6">
      <c r="B192" s="69"/>
      <c r="C192" s="69"/>
      <c r="D192" s="69"/>
      <c r="E192" s="69"/>
      <c r="F192" s="69"/>
    </row>
    <row r="193" spans="2:6">
      <c r="B193" s="69"/>
      <c r="C193" s="69"/>
      <c r="D193" s="69"/>
      <c r="E193" s="69"/>
      <c r="F193" s="69"/>
    </row>
    <row r="194" spans="2:6">
      <c r="B194" s="69"/>
      <c r="C194" s="69"/>
      <c r="D194" s="69"/>
      <c r="E194" s="69"/>
      <c r="F194" s="69"/>
    </row>
    <row r="195" spans="2:6">
      <c r="B195" s="69"/>
      <c r="C195" s="69"/>
      <c r="D195" s="69"/>
      <c r="E195" s="69"/>
      <c r="F195" s="69"/>
    </row>
    <row r="196" spans="2:6">
      <c r="B196" s="69"/>
      <c r="C196" s="69"/>
      <c r="D196" s="69"/>
      <c r="E196" s="69"/>
      <c r="F196" s="69"/>
    </row>
    <row r="197" spans="2:6">
      <c r="B197" s="69"/>
      <c r="C197" s="69"/>
      <c r="D197" s="69"/>
      <c r="E197" s="69"/>
      <c r="F197" s="69"/>
    </row>
    <row r="198" spans="2:6">
      <c r="B198" s="69"/>
      <c r="C198" s="69"/>
      <c r="D198" s="69"/>
      <c r="E198" s="69"/>
      <c r="F198" s="69"/>
    </row>
    <row r="199" spans="2:6">
      <c r="B199" s="69"/>
      <c r="C199" s="69"/>
      <c r="D199" s="69"/>
      <c r="E199" s="69"/>
      <c r="F199" s="69"/>
    </row>
    <row r="200" spans="2:6">
      <c r="B200" s="69"/>
      <c r="C200" s="69"/>
      <c r="D200" s="69"/>
      <c r="E200" s="69"/>
      <c r="F200" s="69"/>
    </row>
    <row r="201" spans="2:6">
      <c r="B201" s="69"/>
      <c r="C201" s="69"/>
      <c r="D201" s="69"/>
      <c r="E201" s="69"/>
      <c r="F201" s="69"/>
    </row>
    <row r="202" spans="2:6">
      <c r="B202" s="69"/>
      <c r="C202" s="69"/>
      <c r="D202" s="69"/>
      <c r="E202" s="69"/>
      <c r="F202" s="69"/>
    </row>
    <row r="203" spans="2:6">
      <c r="B203" s="69"/>
      <c r="C203" s="69"/>
      <c r="D203" s="69"/>
      <c r="E203" s="69"/>
      <c r="F203" s="69"/>
    </row>
    <row r="204" spans="2:6">
      <c r="B204" s="69"/>
      <c r="C204" s="69"/>
      <c r="D204" s="69"/>
      <c r="E204" s="69"/>
      <c r="F204" s="69"/>
    </row>
    <row r="205" spans="2:6">
      <c r="B205" s="69"/>
      <c r="C205" s="69"/>
      <c r="D205" s="69"/>
      <c r="E205" s="69"/>
      <c r="F205" s="69"/>
    </row>
    <row r="206" spans="2:6">
      <c r="B206" s="69"/>
      <c r="C206" s="69"/>
      <c r="D206" s="69"/>
      <c r="E206" s="69"/>
      <c r="F206" s="69"/>
    </row>
    <row r="207" spans="2:6">
      <c r="B207" s="69"/>
      <c r="C207" s="69"/>
      <c r="D207" s="69"/>
      <c r="E207" s="69"/>
      <c r="F207" s="69"/>
    </row>
    <row r="208" spans="2:6">
      <c r="B208" s="69"/>
      <c r="C208" s="69"/>
      <c r="D208" s="69"/>
      <c r="E208" s="69"/>
      <c r="F208" s="69"/>
    </row>
    <row r="209" spans="2:6">
      <c r="B209" s="69"/>
      <c r="C209" s="69"/>
      <c r="D209" s="69"/>
      <c r="E209" s="69"/>
      <c r="F209" s="69"/>
    </row>
    <row r="210" spans="2:6">
      <c r="B210" s="69"/>
      <c r="C210" s="69"/>
      <c r="D210" s="69"/>
      <c r="E210" s="69"/>
      <c r="F210" s="69"/>
    </row>
    <row r="211" spans="2:6">
      <c r="B211" s="69"/>
      <c r="C211" s="69"/>
      <c r="D211" s="69"/>
      <c r="E211" s="69"/>
      <c r="F211" s="69"/>
    </row>
    <row r="212" spans="2:6">
      <c r="B212" s="69"/>
      <c r="C212" s="69"/>
      <c r="D212" s="69"/>
      <c r="E212" s="69"/>
      <c r="F212" s="69"/>
    </row>
    <row r="213" spans="2:6">
      <c r="B213" s="69"/>
      <c r="C213" s="69"/>
      <c r="D213" s="69"/>
      <c r="E213" s="69"/>
      <c r="F213" s="69"/>
    </row>
    <row r="214" spans="2:6">
      <c r="B214" s="69"/>
      <c r="C214" s="69"/>
      <c r="D214" s="69"/>
      <c r="E214" s="69"/>
      <c r="F214" s="69"/>
    </row>
    <row r="215" spans="2:6">
      <c r="B215" s="69"/>
      <c r="C215" s="69"/>
      <c r="D215" s="69"/>
      <c r="E215" s="69"/>
      <c r="F215" s="69"/>
    </row>
    <row r="216" spans="2:6">
      <c r="B216" s="69"/>
      <c r="C216" s="69"/>
      <c r="D216" s="69"/>
      <c r="E216" s="69"/>
      <c r="F216" s="69"/>
    </row>
    <row r="217" spans="2:6">
      <c r="B217" s="69"/>
      <c r="C217" s="69"/>
      <c r="D217" s="69"/>
      <c r="E217" s="69"/>
      <c r="F217" s="69"/>
    </row>
    <row r="218" spans="2:6">
      <c r="B218" s="69"/>
      <c r="C218" s="69"/>
      <c r="D218" s="69"/>
      <c r="E218" s="69"/>
      <c r="F218" s="69"/>
    </row>
    <row r="219" spans="2:6">
      <c r="B219" s="69"/>
      <c r="C219" s="69"/>
      <c r="D219" s="69"/>
      <c r="E219" s="69"/>
      <c r="F219" s="69"/>
    </row>
    <row r="220" spans="2:6">
      <c r="B220" s="69"/>
      <c r="C220" s="69"/>
      <c r="D220" s="69"/>
      <c r="E220" s="69"/>
      <c r="F220" s="69"/>
    </row>
    <row r="221" spans="2:6">
      <c r="B221" s="69"/>
      <c r="C221" s="69"/>
      <c r="D221" s="69"/>
      <c r="E221" s="69"/>
      <c r="F221" s="69"/>
    </row>
    <row r="222" spans="2:6">
      <c r="B222" s="69"/>
      <c r="C222" s="69"/>
      <c r="D222" s="69"/>
      <c r="E222" s="69"/>
      <c r="F222" s="69"/>
    </row>
    <row r="223" spans="2:6">
      <c r="B223" s="69"/>
      <c r="C223" s="69"/>
      <c r="D223" s="69"/>
      <c r="E223" s="69"/>
      <c r="F223" s="69"/>
    </row>
    <row r="224" spans="2:6">
      <c r="B224" s="69"/>
      <c r="C224" s="69"/>
      <c r="D224" s="69"/>
      <c r="E224" s="69"/>
      <c r="F224" s="69"/>
    </row>
    <row r="225" spans="2:6">
      <c r="B225" s="69"/>
      <c r="C225" s="69"/>
      <c r="D225" s="69"/>
      <c r="E225" s="69"/>
      <c r="F225" s="69"/>
    </row>
    <row r="226" spans="2:6">
      <c r="B226" s="69"/>
      <c r="C226" s="69"/>
      <c r="D226" s="69"/>
      <c r="E226" s="69"/>
      <c r="F226" s="69"/>
    </row>
    <row r="227" spans="2:6">
      <c r="B227" s="69"/>
      <c r="C227" s="69"/>
      <c r="D227" s="69"/>
      <c r="E227" s="69"/>
      <c r="F227" s="69"/>
    </row>
    <row r="228" spans="2:6">
      <c r="B228" s="69"/>
      <c r="C228" s="69"/>
      <c r="D228" s="69"/>
      <c r="E228" s="69"/>
      <c r="F228" s="69"/>
    </row>
    <row r="229" spans="2:6">
      <c r="B229" s="69"/>
      <c r="C229" s="69"/>
      <c r="D229" s="69"/>
      <c r="E229" s="69"/>
      <c r="F229" s="69"/>
    </row>
    <row r="230" spans="2:6">
      <c r="B230" s="69"/>
      <c r="C230" s="69"/>
      <c r="D230" s="69"/>
      <c r="E230" s="69"/>
      <c r="F230" s="69"/>
    </row>
    <row r="231" spans="2:6">
      <c r="B231" s="69"/>
      <c r="C231" s="69"/>
      <c r="D231" s="69"/>
      <c r="E231" s="69"/>
      <c r="F231" s="69"/>
    </row>
    <row r="232" spans="2:6">
      <c r="B232" s="69"/>
      <c r="C232" s="69"/>
      <c r="D232" s="69"/>
      <c r="E232" s="69"/>
      <c r="F232" s="69"/>
    </row>
    <row r="233" spans="2:6">
      <c r="B233" s="69"/>
      <c r="C233" s="69"/>
      <c r="D233" s="69"/>
      <c r="E233" s="69"/>
      <c r="F233" s="69"/>
    </row>
    <row r="234" spans="2:6">
      <c r="B234" s="69"/>
      <c r="C234" s="69"/>
      <c r="D234" s="69"/>
      <c r="E234" s="69"/>
      <c r="F234" s="69"/>
    </row>
    <row r="235" spans="2:6">
      <c r="B235" s="69"/>
      <c r="C235" s="69"/>
      <c r="D235" s="69"/>
      <c r="E235" s="69"/>
      <c r="F235" s="69"/>
    </row>
    <row r="236" spans="2:6">
      <c r="B236" s="69"/>
      <c r="C236" s="69"/>
      <c r="D236" s="69"/>
      <c r="E236" s="69"/>
      <c r="F236" s="69"/>
    </row>
    <row r="237" spans="2:6">
      <c r="B237" s="69"/>
      <c r="C237" s="69"/>
      <c r="D237" s="69"/>
      <c r="E237" s="69"/>
      <c r="F237" s="69"/>
    </row>
    <row r="238" spans="2:6">
      <c r="B238" s="69"/>
      <c r="C238" s="69"/>
      <c r="D238" s="69"/>
      <c r="E238" s="69"/>
      <c r="F238" s="69"/>
    </row>
    <row r="239" spans="2:6">
      <c r="B239" s="69"/>
      <c r="C239" s="69"/>
      <c r="D239" s="69"/>
      <c r="E239" s="69"/>
      <c r="F239" s="69"/>
    </row>
    <row r="240" spans="2:6">
      <c r="B240" s="69"/>
      <c r="C240" s="69"/>
      <c r="D240" s="69"/>
      <c r="E240" s="69"/>
      <c r="F240" s="69"/>
    </row>
    <row r="241" spans="2:6">
      <c r="B241" s="69"/>
      <c r="C241" s="69"/>
      <c r="D241" s="69"/>
      <c r="E241" s="69"/>
      <c r="F241" s="69"/>
    </row>
    <row r="242" spans="2:6">
      <c r="B242" s="69"/>
      <c r="C242" s="69"/>
      <c r="D242" s="69"/>
      <c r="E242" s="69"/>
      <c r="F242" s="69"/>
    </row>
    <row r="243" spans="2:6">
      <c r="B243" s="69"/>
      <c r="C243" s="69"/>
      <c r="D243" s="69"/>
      <c r="E243" s="69"/>
      <c r="F243" s="69"/>
    </row>
    <row r="244" spans="2:6">
      <c r="B244" s="69"/>
      <c r="C244" s="69"/>
      <c r="D244" s="69"/>
      <c r="E244" s="69"/>
      <c r="F244" s="69"/>
    </row>
    <row r="245" spans="2:6">
      <c r="B245" s="69"/>
      <c r="C245" s="69"/>
      <c r="D245" s="69"/>
      <c r="E245" s="69"/>
      <c r="F245" s="69"/>
    </row>
    <row r="246" spans="2:6">
      <c r="B246" s="69"/>
      <c r="C246" s="69"/>
      <c r="D246" s="69"/>
      <c r="E246" s="69"/>
      <c r="F246" s="69"/>
    </row>
  </sheetData>
  <pageMargins left="0.7" right="0.7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zoomScale="80" zoomScaleNormal="80" workbookViewId="0">
      <pane xSplit="2" ySplit="9" topLeftCell="C10" activePane="bottomRight" state="frozen"/>
      <selection activeCell="R81" sqref="R81"/>
      <selection pane="topRight" activeCell="R81" sqref="R81"/>
      <selection pane="bottomLeft" activeCell="R81" sqref="R81"/>
      <selection pane="bottomRight" activeCell="R81" sqref="R81"/>
    </sheetView>
  </sheetViews>
  <sheetFormatPr defaultColWidth="12.75" defaultRowHeight="15"/>
  <cols>
    <col min="1" max="1" width="14.375" style="139" customWidth="1"/>
    <col min="2" max="2" width="12.625" style="144" bestFit="1" customWidth="1"/>
    <col min="3" max="7" width="12.75" style="139"/>
    <col min="8" max="16384" width="12.75" style="137"/>
  </cols>
  <sheetData>
    <row r="1" spans="1:10" ht="15.75">
      <c r="A1" s="154" t="s">
        <v>106</v>
      </c>
      <c r="B1" s="136"/>
      <c r="C1" s="128"/>
      <c r="D1" s="128"/>
      <c r="E1" s="128"/>
      <c r="F1" s="128"/>
      <c r="G1" s="128"/>
      <c r="H1" s="129"/>
    </row>
    <row r="2" spans="1:10">
      <c r="A2" s="128" t="s">
        <v>145</v>
      </c>
      <c r="B2" s="136"/>
      <c r="C2" s="128"/>
      <c r="D2" s="128"/>
      <c r="E2" s="128"/>
      <c r="F2" s="128"/>
      <c r="G2" s="128"/>
      <c r="H2" s="130"/>
    </row>
    <row r="3" spans="1:10">
      <c r="A3" s="128" t="s">
        <v>150</v>
      </c>
      <c r="B3" s="136"/>
      <c r="C3" s="128"/>
      <c r="D3" s="128"/>
      <c r="E3" s="128"/>
      <c r="F3" s="128"/>
      <c r="G3" s="128"/>
      <c r="H3" s="130"/>
    </row>
    <row r="4" spans="1:10">
      <c r="A4" s="128" t="s">
        <v>66</v>
      </c>
      <c r="B4" s="136"/>
      <c r="C4" s="128"/>
      <c r="D4" s="128"/>
      <c r="E4" s="128"/>
      <c r="F4" s="128"/>
      <c r="G4" s="128"/>
      <c r="H4" s="129"/>
    </row>
    <row r="5" spans="1:10">
      <c r="A5" s="128" t="s">
        <v>151</v>
      </c>
      <c r="B5" s="136"/>
      <c r="C5" s="128"/>
      <c r="D5" s="128"/>
      <c r="E5" s="128"/>
      <c r="F5" s="128"/>
      <c r="G5" s="128"/>
      <c r="H5" s="129"/>
    </row>
    <row r="6" spans="1:10">
      <c r="A6" s="128" t="s">
        <v>152</v>
      </c>
      <c r="B6" s="136"/>
      <c r="C6" s="128"/>
      <c r="D6" s="128"/>
      <c r="E6" s="128"/>
      <c r="F6" s="128"/>
      <c r="G6" s="128"/>
      <c r="H6" s="129"/>
    </row>
    <row r="7" spans="1:10">
      <c r="A7" s="128"/>
      <c r="B7" s="136"/>
      <c r="C7" s="128"/>
      <c r="D7" s="128"/>
      <c r="E7" s="128"/>
      <c r="F7" s="128"/>
      <c r="G7" s="128"/>
      <c r="H7" s="129"/>
    </row>
    <row r="8" spans="1:10">
      <c r="A8" s="128"/>
      <c r="B8" s="138"/>
      <c r="C8" s="139" t="s">
        <v>153</v>
      </c>
      <c r="D8" s="139" t="s">
        <v>154</v>
      </c>
      <c r="E8" s="139" t="s">
        <v>155</v>
      </c>
    </row>
    <row r="9" spans="1:10">
      <c r="A9" s="171" t="s">
        <v>156</v>
      </c>
      <c r="B9" s="138">
        <v>43891</v>
      </c>
      <c r="C9" s="140">
        <v>2.6</v>
      </c>
      <c r="D9" s="140">
        <v>8.4415431876483638</v>
      </c>
      <c r="E9" s="140">
        <v>5.699999999999994</v>
      </c>
      <c r="F9" s="141" t="s">
        <v>61</v>
      </c>
      <c r="G9" s="142"/>
      <c r="H9" s="143"/>
      <c r="I9" s="143"/>
      <c r="J9" s="143"/>
    </row>
    <row r="10" spans="1:10">
      <c r="A10" s="171"/>
      <c r="B10" s="138">
        <v>43922</v>
      </c>
      <c r="C10" s="140">
        <v>-26.200000000000003</v>
      </c>
      <c r="D10" s="140">
        <v>-20.585063013870624</v>
      </c>
      <c r="E10" s="140">
        <v>-23.2</v>
      </c>
      <c r="F10" s="141" t="s">
        <v>61</v>
      </c>
      <c r="G10" s="142"/>
      <c r="H10" s="143"/>
      <c r="I10" s="143"/>
      <c r="J10" s="143"/>
    </row>
    <row r="11" spans="1:10">
      <c r="A11" s="171"/>
      <c r="B11" s="138">
        <v>43952</v>
      </c>
      <c r="C11" s="140">
        <v>-16.8</v>
      </c>
      <c r="D11" s="140">
        <v>-16.494171313134231</v>
      </c>
      <c r="E11" s="140">
        <v>-19.200000000000006</v>
      </c>
      <c r="F11" s="141" t="s">
        <v>61</v>
      </c>
      <c r="G11" s="142"/>
      <c r="H11" s="143"/>
      <c r="I11" s="143"/>
      <c r="J11" s="143"/>
    </row>
    <row r="12" spans="1:10">
      <c r="A12" s="171"/>
      <c r="B12" s="138">
        <v>43983</v>
      </c>
      <c r="C12" s="140">
        <v>-5.8000000000000007</v>
      </c>
      <c r="D12" s="140">
        <v>-4.3</v>
      </c>
      <c r="E12" s="140">
        <v>-7.7</v>
      </c>
      <c r="F12" s="141"/>
      <c r="G12" s="142"/>
      <c r="H12" s="143"/>
      <c r="I12" s="143"/>
      <c r="J12" s="143"/>
    </row>
    <row r="13" spans="1:10">
      <c r="A13" s="171"/>
      <c r="B13" s="138" t="s">
        <v>157</v>
      </c>
      <c r="C13" s="140">
        <v>0.1</v>
      </c>
      <c r="D13" s="140" t="s">
        <v>61</v>
      </c>
      <c r="E13" s="140" t="s">
        <v>61</v>
      </c>
      <c r="F13" s="141"/>
      <c r="G13" s="142"/>
      <c r="H13" s="143"/>
      <c r="I13" s="143"/>
      <c r="J13" s="143"/>
    </row>
    <row r="14" spans="1:10">
      <c r="A14" s="171"/>
      <c r="B14" s="138" t="s">
        <v>158</v>
      </c>
      <c r="C14" s="140">
        <v>0.2</v>
      </c>
      <c r="D14" s="140" t="s">
        <v>61</v>
      </c>
      <c r="E14" s="140" t="s">
        <v>61</v>
      </c>
      <c r="F14" s="141"/>
      <c r="G14" s="142"/>
      <c r="H14" s="143"/>
      <c r="I14" s="143"/>
      <c r="J14" s="143"/>
    </row>
    <row r="15" spans="1:10">
      <c r="A15" s="171"/>
      <c r="B15" s="138" t="s">
        <v>159</v>
      </c>
      <c r="C15" s="140" t="s">
        <v>61</v>
      </c>
      <c r="D15" s="140" t="s">
        <v>61</v>
      </c>
      <c r="E15" s="140" t="s">
        <v>61</v>
      </c>
      <c r="F15" s="141"/>
      <c r="G15" s="142"/>
      <c r="H15" s="143"/>
      <c r="I15" s="143"/>
      <c r="J15" s="143"/>
    </row>
    <row r="16" spans="1:10">
      <c r="A16" s="172" t="s">
        <v>160</v>
      </c>
      <c r="B16" s="138">
        <f>B9</f>
        <v>43891</v>
      </c>
      <c r="C16" s="140">
        <v>11.700000000000001</v>
      </c>
      <c r="D16" s="140">
        <v>7.7789721013406146</v>
      </c>
      <c r="E16" s="140">
        <v>4.8000000000000043</v>
      </c>
      <c r="F16" s="141" t="s">
        <v>61</v>
      </c>
      <c r="G16" s="142"/>
      <c r="H16" s="143"/>
      <c r="I16" s="143"/>
      <c r="J16" s="143"/>
    </row>
    <row r="17" spans="1:10">
      <c r="A17" s="172"/>
      <c r="B17" s="138">
        <f t="shared" ref="B17:B22" si="0">B10</f>
        <v>43922</v>
      </c>
      <c r="C17" s="140">
        <v>9</v>
      </c>
      <c r="D17" s="140">
        <v>-5.596432549493187</v>
      </c>
      <c r="E17" s="140">
        <v>-9.2000000000000082</v>
      </c>
      <c r="F17" s="141" t="s">
        <v>61</v>
      </c>
      <c r="G17" s="142"/>
      <c r="H17" s="143"/>
      <c r="I17" s="143"/>
      <c r="J17" s="143"/>
    </row>
    <row r="18" spans="1:10">
      <c r="A18" s="172"/>
      <c r="B18" s="138">
        <f t="shared" si="0"/>
        <v>43952</v>
      </c>
      <c r="C18" s="140">
        <v>11.1</v>
      </c>
      <c r="D18" s="140">
        <v>-5.1460000438114122</v>
      </c>
      <c r="E18" s="140">
        <v>-8.5999999999999961</v>
      </c>
      <c r="F18" s="141" t="s">
        <v>61</v>
      </c>
      <c r="G18" s="142"/>
      <c r="H18" s="143"/>
      <c r="I18" s="143"/>
      <c r="J18" s="143"/>
    </row>
    <row r="19" spans="1:10">
      <c r="A19" s="172"/>
      <c r="B19" s="138">
        <f t="shared" si="0"/>
        <v>43983</v>
      </c>
      <c r="C19" s="140">
        <v>7.5</v>
      </c>
      <c r="D19" s="140">
        <v>0.3</v>
      </c>
      <c r="E19" s="140">
        <v>-3.6999999999999997</v>
      </c>
      <c r="F19" s="141" t="s">
        <v>61</v>
      </c>
      <c r="G19" s="142"/>
      <c r="H19" s="143"/>
      <c r="I19" s="143"/>
      <c r="J19" s="143"/>
    </row>
    <row r="20" spans="1:10">
      <c r="A20" s="172"/>
      <c r="B20" s="138" t="str">
        <f t="shared" si="0"/>
        <v>29-5 июл 20</v>
      </c>
      <c r="C20" s="140">
        <v>7.8</v>
      </c>
      <c r="D20" s="140" t="s">
        <v>61</v>
      </c>
      <c r="E20" s="140" t="s">
        <v>61</v>
      </c>
      <c r="F20" s="141" t="s">
        <v>61</v>
      </c>
      <c r="G20" s="142"/>
      <c r="H20" s="143"/>
      <c r="I20" s="143"/>
      <c r="J20" s="143"/>
    </row>
    <row r="21" spans="1:10">
      <c r="A21" s="172"/>
      <c r="B21" s="138" t="str">
        <f t="shared" si="0"/>
        <v>6-12 июл 20</v>
      </c>
      <c r="C21" s="140">
        <v>6</v>
      </c>
      <c r="D21" s="140" t="s">
        <v>61</v>
      </c>
      <c r="E21" s="140" t="s">
        <v>61</v>
      </c>
      <c r="F21" s="141" t="s">
        <v>61</v>
      </c>
      <c r="G21" s="142"/>
      <c r="H21" s="143"/>
      <c r="I21" s="143"/>
      <c r="J21" s="143"/>
    </row>
    <row r="22" spans="1:10">
      <c r="A22" s="172"/>
      <c r="B22" s="138" t="str">
        <f t="shared" si="0"/>
        <v>13-19 июл 20</v>
      </c>
      <c r="C22" s="140" t="s">
        <v>61</v>
      </c>
      <c r="D22" s="140" t="s">
        <v>61</v>
      </c>
      <c r="E22" s="140" t="s">
        <v>61</v>
      </c>
      <c r="F22" s="141" t="s">
        <v>61</v>
      </c>
      <c r="G22" s="142"/>
      <c r="H22" s="143"/>
      <c r="I22" s="143"/>
      <c r="J22" s="143"/>
    </row>
    <row r="23" spans="1:10">
      <c r="A23" s="172" t="s">
        <v>161</v>
      </c>
      <c r="B23" s="138">
        <f>B9</f>
        <v>43891</v>
      </c>
      <c r="C23" s="140">
        <v>3.8</v>
      </c>
      <c r="D23" s="140">
        <v>9.0712796217876246</v>
      </c>
      <c r="E23" s="140">
        <v>6.4999999999999947</v>
      </c>
      <c r="F23" s="141" t="s">
        <v>61</v>
      </c>
      <c r="G23" s="142"/>
      <c r="H23" s="143"/>
      <c r="I23" s="143"/>
      <c r="J23" s="143"/>
    </row>
    <row r="24" spans="1:10">
      <c r="A24" s="172"/>
      <c r="B24" s="138">
        <f t="shared" ref="B24:B29" si="1">B10</f>
        <v>43922</v>
      </c>
      <c r="C24" s="140">
        <v>-36.6</v>
      </c>
      <c r="D24" s="140">
        <v>-34.696171691853621</v>
      </c>
      <c r="E24" s="140">
        <v>-36.4</v>
      </c>
      <c r="F24" s="141" t="s">
        <v>61</v>
      </c>
      <c r="G24" s="142"/>
      <c r="H24" s="143"/>
      <c r="I24" s="143"/>
      <c r="J24" s="143"/>
    </row>
    <row r="25" spans="1:10">
      <c r="A25" s="172"/>
      <c r="B25" s="138">
        <f t="shared" si="1"/>
        <v>43952</v>
      </c>
      <c r="C25" s="140">
        <v>-15.5</v>
      </c>
      <c r="D25" s="140">
        <v>-27.312741428247179</v>
      </c>
      <c r="E25" s="140">
        <v>-29.200000000000003</v>
      </c>
      <c r="F25" s="141" t="s">
        <v>61</v>
      </c>
      <c r="G25" s="142"/>
      <c r="H25" s="143"/>
      <c r="I25" s="143"/>
      <c r="J25" s="143"/>
    </row>
    <row r="26" spans="1:10">
      <c r="A26" s="172"/>
      <c r="B26" s="138">
        <f t="shared" si="1"/>
        <v>43983</v>
      </c>
      <c r="C26" s="140">
        <v>0.8</v>
      </c>
      <c r="D26" s="140">
        <v>-8.6</v>
      </c>
      <c r="E26" s="140">
        <v>-11.3</v>
      </c>
      <c r="F26" s="141" t="s">
        <v>61</v>
      </c>
      <c r="G26" s="142"/>
      <c r="H26" s="143"/>
      <c r="I26" s="143"/>
      <c r="J26" s="143"/>
    </row>
    <row r="27" spans="1:10">
      <c r="A27" s="172"/>
      <c r="B27" s="138" t="str">
        <f t="shared" si="1"/>
        <v>29-5 июл 20</v>
      </c>
      <c r="C27" s="140">
        <v>6.1</v>
      </c>
      <c r="D27" s="140" t="s">
        <v>61</v>
      </c>
      <c r="E27" s="140" t="s">
        <v>61</v>
      </c>
      <c r="F27" s="141" t="s">
        <v>61</v>
      </c>
      <c r="G27" s="142"/>
      <c r="H27" s="143"/>
      <c r="I27" s="143"/>
      <c r="J27" s="143"/>
    </row>
    <row r="28" spans="1:10">
      <c r="A28" s="172"/>
      <c r="B28" s="138" t="str">
        <f t="shared" si="1"/>
        <v>6-12 июл 20</v>
      </c>
      <c r="C28" s="140">
        <v>8.5</v>
      </c>
      <c r="D28" s="140" t="s">
        <v>61</v>
      </c>
      <c r="E28" s="140" t="s">
        <v>61</v>
      </c>
      <c r="F28" s="141" t="s">
        <v>61</v>
      </c>
      <c r="G28" s="142"/>
      <c r="H28" s="143"/>
      <c r="I28" s="143"/>
      <c r="J28" s="143"/>
    </row>
    <row r="29" spans="1:10">
      <c r="A29" s="172"/>
      <c r="B29" s="138" t="str">
        <f t="shared" si="1"/>
        <v>13-19 июл 20</v>
      </c>
      <c r="C29" s="140" t="s">
        <v>61</v>
      </c>
      <c r="D29" s="140" t="s">
        <v>61</v>
      </c>
      <c r="E29" s="140" t="s">
        <v>61</v>
      </c>
      <c r="F29" s="141" t="s">
        <v>61</v>
      </c>
      <c r="G29" s="142"/>
      <c r="H29" s="143"/>
      <c r="I29" s="143"/>
      <c r="J29" s="143"/>
    </row>
    <row r="30" spans="1:10" ht="15.95" customHeight="1">
      <c r="A30" s="172" t="s">
        <v>162</v>
      </c>
      <c r="B30" s="138">
        <f>B9</f>
        <v>43891</v>
      </c>
      <c r="C30" s="140">
        <v>-12.8</v>
      </c>
      <c r="D30" s="140">
        <v>-2.1915486136336142</v>
      </c>
      <c r="E30" s="140">
        <v>-5.4000000000000057</v>
      </c>
      <c r="F30" s="141" t="s">
        <v>61</v>
      </c>
      <c r="G30" s="142"/>
      <c r="H30" s="143"/>
      <c r="I30" s="143"/>
      <c r="J30" s="143"/>
    </row>
    <row r="31" spans="1:10">
      <c r="A31" s="172"/>
      <c r="B31" s="138">
        <f t="shared" ref="B31:B36" si="2">B10</f>
        <v>43922</v>
      </c>
      <c r="C31" s="140">
        <v>-57.699999999999996</v>
      </c>
      <c r="D31" s="140">
        <v>-35.68777684664191</v>
      </c>
      <c r="E31" s="140">
        <v>-37.9</v>
      </c>
      <c r="F31" s="141" t="s">
        <v>61</v>
      </c>
      <c r="G31" s="142"/>
      <c r="H31" s="143"/>
      <c r="I31" s="143"/>
      <c r="J31" s="143"/>
    </row>
    <row r="32" spans="1:10">
      <c r="A32" s="172"/>
      <c r="B32" s="138">
        <f t="shared" si="2"/>
        <v>43952</v>
      </c>
      <c r="C32" s="140">
        <v>-47.599999999999994</v>
      </c>
      <c r="D32" s="140">
        <v>-37.146669901734796</v>
      </c>
      <c r="E32" s="140">
        <v>-39.5</v>
      </c>
      <c r="F32" s="141" t="s">
        <v>61</v>
      </c>
      <c r="G32" s="142"/>
      <c r="H32" s="143"/>
      <c r="I32" s="143"/>
      <c r="J32" s="143"/>
    </row>
    <row r="33" spans="1:10">
      <c r="A33" s="172"/>
      <c r="B33" s="138">
        <f t="shared" si="2"/>
        <v>43983</v>
      </c>
      <c r="C33" s="140">
        <v>-33.700000000000003</v>
      </c>
      <c r="D33" s="140">
        <v>-31</v>
      </c>
      <c r="E33" s="140">
        <v>-34.5</v>
      </c>
      <c r="F33" s="141" t="s">
        <v>61</v>
      </c>
      <c r="G33" s="142"/>
      <c r="H33" s="143"/>
      <c r="I33" s="143"/>
      <c r="J33" s="143"/>
    </row>
    <row r="34" spans="1:10">
      <c r="A34" s="172"/>
      <c r="B34" s="138" t="str">
        <f t="shared" si="2"/>
        <v>29-5 июл 20</v>
      </c>
      <c r="C34" s="140">
        <v>-20</v>
      </c>
      <c r="D34" s="139" t="s">
        <v>61</v>
      </c>
      <c r="E34" s="139" t="s">
        <v>61</v>
      </c>
    </row>
    <row r="35" spans="1:10">
      <c r="A35" s="172"/>
      <c r="B35" s="138" t="str">
        <f t="shared" si="2"/>
        <v>6-12 июл 20</v>
      </c>
      <c r="C35" s="139">
        <v>-17.2</v>
      </c>
      <c r="D35" s="139" t="s">
        <v>61</v>
      </c>
      <c r="E35" s="139" t="s">
        <v>61</v>
      </c>
    </row>
    <row r="36" spans="1:10">
      <c r="A36" s="172"/>
      <c r="B36" s="138" t="str">
        <f t="shared" si="2"/>
        <v>13-19 июл 20</v>
      </c>
    </row>
  </sheetData>
  <mergeCells count="4">
    <mergeCell ref="A9:A15"/>
    <mergeCell ref="A16:A22"/>
    <mergeCell ref="A23:A29"/>
    <mergeCell ref="A30:A36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zoomScale="80" zoomScaleNormal="80" workbookViewId="0">
      <pane xSplit="1" ySplit="8" topLeftCell="B9" activePane="bottomRight" state="frozen"/>
      <selection activeCell="R81" sqref="R81"/>
      <selection pane="topRight" activeCell="R81" sqref="R81"/>
      <selection pane="bottomLeft" activeCell="R81" sqref="R81"/>
      <selection pane="bottomRight" activeCell="R81" sqref="R81"/>
    </sheetView>
  </sheetViews>
  <sheetFormatPr defaultColWidth="12.75" defaultRowHeight="15"/>
  <cols>
    <col min="1" max="7" width="12.75" style="146"/>
    <col min="8" max="16384" width="12.75" style="137"/>
  </cols>
  <sheetData>
    <row r="1" spans="1:6" ht="15.75">
      <c r="A1" s="155" t="s">
        <v>106</v>
      </c>
    </row>
    <row r="2" spans="1:6">
      <c r="A2" s="145" t="s">
        <v>107</v>
      </c>
    </row>
    <row r="3" spans="1:6">
      <c r="A3" s="145" t="s">
        <v>163</v>
      </c>
    </row>
    <row r="4" spans="1:6">
      <c r="A4" s="145" t="s">
        <v>164</v>
      </c>
    </row>
    <row r="5" spans="1:6">
      <c r="A5" s="145" t="s">
        <v>165</v>
      </c>
    </row>
    <row r="6" spans="1:6">
      <c r="A6" s="145"/>
    </row>
    <row r="7" spans="1:6" ht="45">
      <c r="B7" s="147" t="s">
        <v>166</v>
      </c>
      <c r="C7" s="147" t="s">
        <v>167</v>
      </c>
      <c r="D7" s="147" t="s">
        <v>168</v>
      </c>
      <c r="E7" s="147" t="s">
        <v>169</v>
      </c>
      <c r="F7" s="147" t="s">
        <v>163</v>
      </c>
    </row>
    <row r="8" spans="1:6">
      <c r="A8" s="148">
        <v>42430</v>
      </c>
      <c r="B8" s="158">
        <v>7.8332946643086805</v>
      </c>
      <c r="C8" s="158">
        <v>0.366488834298</v>
      </c>
      <c r="D8" s="158">
        <v>2.4782180717729201</v>
      </c>
      <c r="E8" s="158">
        <v>1.43810134508</v>
      </c>
      <c r="F8" s="158">
        <v>12.116102915459601</v>
      </c>
    </row>
    <row r="9" spans="1:6">
      <c r="A9" s="148">
        <f>EDATE(A8,3)</f>
        <v>42522</v>
      </c>
      <c r="B9" s="158">
        <v>7.0049867450710499</v>
      </c>
      <c r="C9" s="158">
        <v>2.7167036374799998</v>
      </c>
      <c r="D9" s="158">
        <v>2.12053161189321</v>
      </c>
      <c r="E9" s="158">
        <v>-1.5703434109000002E-2</v>
      </c>
      <c r="F9" s="158">
        <v>11.826518560335259</v>
      </c>
    </row>
    <row r="10" spans="1:6">
      <c r="A10" s="148">
        <f t="shared" ref="A10:A27" si="0">EDATE(A9,3)</f>
        <v>42614</v>
      </c>
      <c r="B10" s="158">
        <v>7.6885160648934709</v>
      </c>
      <c r="C10" s="158">
        <v>4.1782194500200003</v>
      </c>
      <c r="D10" s="158">
        <v>2.0115558849049497</v>
      </c>
      <c r="E10" s="158">
        <v>-1.1086863891599998</v>
      </c>
      <c r="F10" s="158">
        <v>12.769605010658422</v>
      </c>
    </row>
    <row r="11" spans="1:6">
      <c r="A11" s="148">
        <f t="shared" si="0"/>
        <v>42705</v>
      </c>
      <c r="B11" s="158">
        <v>6.3839471189693704</v>
      </c>
      <c r="C11" s="158">
        <v>2.4473507129100001</v>
      </c>
      <c r="D11" s="158">
        <v>2.52383026803244</v>
      </c>
      <c r="E11" s="158">
        <v>-0.37115421632999995</v>
      </c>
      <c r="F11" s="158">
        <v>10.983973883581811</v>
      </c>
    </row>
    <row r="12" spans="1:6">
      <c r="A12" s="148">
        <f t="shared" si="0"/>
        <v>42795</v>
      </c>
      <c r="B12" s="158">
        <v>10.9831457231253</v>
      </c>
      <c r="C12" s="158">
        <v>2.17571596791</v>
      </c>
      <c r="D12" s="158">
        <v>1.9037087643954902</v>
      </c>
      <c r="E12" s="158">
        <v>-0.50932514615199997</v>
      </c>
      <c r="F12" s="158">
        <v>14.55324530927879</v>
      </c>
    </row>
    <row r="13" spans="1:6">
      <c r="A13" s="148">
        <f t="shared" si="0"/>
        <v>42887</v>
      </c>
      <c r="B13" s="158">
        <v>8.0360517368311299</v>
      </c>
      <c r="C13" s="158">
        <v>2.30839355074</v>
      </c>
      <c r="D13" s="158">
        <v>2.0546009165320798</v>
      </c>
      <c r="E13" s="158">
        <v>-2.64582429881</v>
      </c>
      <c r="F13" s="158">
        <v>9.753221905293211</v>
      </c>
    </row>
    <row r="14" spans="1:6">
      <c r="A14" s="148">
        <f t="shared" si="0"/>
        <v>42979</v>
      </c>
      <c r="B14" s="158">
        <v>8.2499504541908095</v>
      </c>
      <c r="C14" s="158">
        <v>2.3143241639699998</v>
      </c>
      <c r="D14" s="158">
        <v>2.2016243499418797</v>
      </c>
      <c r="E14" s="158">
        <v>-3.8986170042099997</v>
      </c>
      <c r="F14" s="158">
        <v>8.8672819638926903</v>
      </c>
    </row>
    <row r="15" spans="1:6">
      <c r="A15" s="148">
        <f t="shared" si="0"/>
        <v>43070</v>
      </c>
      <c r="B15" s="158">
        <v>8.5390523303857897</v>
      </c>
      <c r="C15" s="158">
        <v>1.9885361911100001</v>
      </c>
      <c r="D15" s="158">
        <v>2.6190404177420801</v>
      </c>
      <c r="E15" s="158">
        <v>-3.5314900094700001</v>
      </c>
      <c r="F15" s="158">
        <v>9.6151389297678698</v>
      </c>
    </row>
    <row r="16" spans="1:6">
      <c r="A16" s="148">
        <f t="shared" si="0"/>
        <v>43160</v>
      </c>
      <c r="B16" s="158">
        <v>11.6286519168232</v>
      </c>
      <c r="C16" s="158">
        <v>1.59091933091</v>
      </c>
      <c r="D16" s="158">
        <v>2.4752401879987898</v>
      </c>
      <c r="E16" s="158">
        <v>-3.54335138228</v>
      </c>
      <c r="F16" s="158">
        <v>12.15146005345199</v>
      </c>
    </row>
    <row r="17" spans="1:6">
      <c r="A17" s="148">
        <f t="shared" si="0"/>
        <v>43252</v>
      </c>
      <c r="B17" s="158">
        <v>10.5243860833823</v>
      </c>
      <c r="C17" s="158">
        <v>-1.0527092068399999</v>
      </c>
      <c r="D17" s="158">
        <v>3.03559316296464</v>
      </c>
      <c r="E17" s="158">
        <v>-5.8439762602199998</v>
      </c>
      <c r="F17" s="158">
        <v>6.6632937792869411</v>
      </c>
    </row>
    <row r="18" spans="1:6">
      <c r="A18" s="148">
        <f t="shared" si="0"/>
        <v>43344</v>
      </c>
      <c r="B18" s="158">
        <v>6.7277884648192998</v>
      </c>
      <c r="C18" s="158">
        <v>2.73330491276</v>
      </c>
      <c r="D18" s="158">
        <v>3.2583713726400303</v>
      </c>
      <c r="E18" s="158">
        <v>-6.9711326434499998</v>
      </c>
      <c r="F18" s="158">
        <v>5.7483321067693289</v>
      </c>
    </row>
    <row r="19" spans="1:6">
      <c r="A19" s="148">
        <f t="shared" si="0"/>
        <v>43435</v>
      </c>
      <c r="B19" s="158">
        <v>7.5511309490704202</v>
      </c>
      <c r="C19" s="158">
        <v>3.3827782161599997</v>
      </c>
      <c r="D19" s="158">
        <v>2.4594616565605998</v>
      </c>
      <c r="E19" s="158">
        <v>-4.9389979712900001</v>
      </c>
      <c r="F19" s="158">
        <v>8.4543728505010201</v>
      </c>
    </row>
    <row r="20" spans="1:6">
      <c r="A20" s="148">
        <f t="shared" si="0"/>
        <v>43525</v>
      </c>
      <c r="B20" s="158">
        <v>6.7313207726155202</v>
      </c>
      <c r="C20" s="158">
        <v>5.6209775762599996</v>
      </c>
      <c r="D20" s="158">
        <v>2.7498684612573099</v>
      </c>
      <c r="E20" s="158">
        <v>-7.2576481346499992</v>
      </c>
      <c r="F20" s="158">
        <v>7.8445186754828313</v>
      </c>
    </row>
    <row r="21" spans="1:6">
      <c r="A21" s="148">
        <f t="shared" si="0"/>
        <v>43617</v>
      </c>
      <c r="B21" s="158">
        <v>9.6600228936549595</v>
      </c>
      <c r="C21" s="158">
        <v>2.51724852728</v>
      </c>
      <c r="D21" s="158">
        <v>2.85008799299451</v>
      </c>
      <c r="E21" s="158">
        <v>-6.0759631780900003</v>
      </c>
      <c r="F21" s="158">
        <v>8.9513962358394714</v>
      </c>
    </row>
    <row r="22" spans="1:6">
      <c r="A22" s="148">
        <f t="shared" si="0"/>
        <v>43709</v>
      </c>
      <c r="B22" s="158">
        <v>12.550212732969099</v>
      </c>
      <c r="C22" s="158">
        <v>1.5505689851100002</v>
      </c>
      <c r="D22" s="158">
        <v>2.8533304881025501</v>
      </c>
      <c r="E22" s="158">
        <v>-5.7098930595100006</v>
      </c>
      <c r="F22" s="158">
        <v>11.24421914667165</v>
      </c>
    </row>
    <row r="23" spans="1:6">
      <c r="A23" s="148">
        <f t="shared" si="0"/>
        <v>43800</v>
      </c>
      <c r="B23" s="158">
        <v>10.0261282671571</v>
      </c>
      <c r="C23" s="158">
        <v>1.9139567552500001</v>
      </c>
      <c r="D23" s="158">
        <v>2.41006228421546</v>
      </c>
      <c r="E23" s="158">
        <v>-3.4406610263299999</v>
      </c>
      <c r="F23" s="158">
        <v>10.90948628029256</v>
      </c>
    </row>
    <row r="24" spans="1:6">
      <c r="A24" s="148">
        <f t="shared" si="0"/>
        <v>43891</v>
      </c>
      <c r="B24" s="158">
        <v>15.722309413893202</v>
      </c>
      <c r="C24" s="158">
        <v>-4.0273855882100005</v>
      </c>
      <c r="D24" s="158">
        <v>2.8605228199710999</v>
      </c>
      <c r="E24" s="158">
        <v>-5.7171379140500003</v>
      </c>
      <c r="F24" s="158">
        <v>8.8383087316043021</v>
      </c>
    </row>
    <row r="25" spans="1:6">
      <c r="A25" s="148">
        <f t="shared" si="0"/>
        <v>43983</v>
      </c>
      <c r="B25" s="158">
        <v>19.253713660232201</v>
      </c>
      <c r="C25" s="158">
        <v>1.4149518802300001</v>
      </c>
      <c r="D25" s="158">
        <v>3.1660436801058602</v>
      </c>
      <c r="E25" s="158">
        <v>-0.80969254678400004</v>
      </c>
      <c r="F25" s="158">
        <v>23.025016673784059</v>
      </c>
    </row>
    <row r="26" spans="1:6">
      <c r="A26" s="148">
        <f t="shared" si="0"/>
        <v>44075</v>
      </c>
      <c r="B26" s="149"/>
      <c r="C26" s="149"/>
      <c r="D26" s="149"/>
      <c r="E26" s="149"/>
      <c r="F26" s="149"/>
    </row>
    <row r="27" spans="1:6">
      <c r="A27" s="148">
        <f t="shared" si="0"/>
        <v>44166</v>
      </c>
    </row>
  </sheetData>
  <conditionalFormatting sqref="B7:F7">
    <cfRule type="expression" dxfId="2" priority="1">
      <formula>MONTH($A7)=3</formula>
    </cfRule>
    <cfRule type="containsErrors" dxfId="1" priority="2">
      <formula>ISERROR(B7)</formula>
    </cfRule>
  </conditionalFormatting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7"/>
  <sheetViews>
    <sheetView zoomScale="80" zoomScaleNormal="80" workbookViewId="0">
      <pane xSplit="1" ySplit="8" topLeftCell="B38" activePane="bottomRight" state="frozen"/>
      <selection activeCell="R81" sqref="R81"/>
      <selection pane="topRight" activeCell="R81" sqref="R81"/>
      <selection pane="bottomLeft" activeCell="R81" sqref="R81"/>
      <selection pane="bottomRight" activeCell="R81" sqref="R81"/>
    </sheetView>
  </sheetViews>
  <sheetFormatPr defaultColWidth="9.375" defaultRowHeight="15"/>
  <cols>
    <col min="1" max="1" width="9.375" style="128"/>
    <col min="2" max="2" width="26.375" style="128" customWidth="1"/>
    <col min="3" max="3" width="19.875" style="128" customWidth="1"/>
    <col min="4" max="16384" width="9.375" style="129"/>
  </cols>
  <sheetData>
    <row r="1" spans="1:3" ht="15.75">
      <c r="A1" s="154" t="s">
        <v>106</v>
      </c>
    </row>
    <row r="2" spans="1:3" s="130" customFormat="1">
      <c r="A2" s="128" t="s">
        <v>113</v>
      </c>
      <c r="B2" s="128"/>
      <c r="C2" s="128"/>
    </row>
    <row r="3" spans="1:3">
      <c r="A3" s="128" t="s">
        <v>170</v>
      </c>
    </row>
    <row r="5" spans="1:3">
      <c r="A5" s="128" t="s">
        <v>1</v>
      </c>
    </row>
    <row r="7" spans="1:3" ht="45">
      <c r="B7" s="132" t="s">
        <v>171</v>
      </c>
      <c r="C7" s="132" t="s">
        <v>172</v>
      </c>
    </row>
    <row r="8" spans="1:3">
      <c r="A8" s="133">
        <v>42370</v>
      </c>
      <c r="B8" s="134">
        <v>-0.2085073536346238</v>
      </c>
      <c r="C8" s="134">
        <v>5.5915450971034906</v>
      </c>
    </row>
    <row r="9" spans="1:3">
      <c r="A9" s="133">
        <v>42401</v>
      </c>
      <c r="B9" s="134">
        <v>0.16799118270909297</v>
      </c>
      <c r="C9" s="134">
        <v>5.5592572559445044</v>
      </c>
    </row>
    <row r="10" spans="1:3">
      <c r="A10" s="133">
        <v>42430</v>
      </c>
      <c r="B10" s="134">
        <v>-7.2024355651345573E-3</v>
      </c>
      <c r="C10" s="134">
        <v>5.7600944774360698</v>
      </c>
    </row>
    <row r="11" spans="1:3">
      <c r="A11" s="133">
        <v>42461</v>
      </c>
      <c r="B11" s="134">
        <v>0.32016741445157759</v>
      </c>
      <c r="C11" s="134">
        <v>5.7630622910348404</v>
      </c>
    </row>
    <row r="12" spans="1:3">
      <c r="A12" s="133">
        <v>42491</v>
      </c>
      <c r="B12" s="134">
        <v>-0.6195125024979542</v>
      </c>
      <c r="C12" s="134">
        <v>5.7032730968203094</v>
      </c>
    </row>
    <row r="13" spans="1:3">
      <c r="A13" s="133">
        <v>42522</v>
      </c>
      <c r="B13" s="134">
        <v>0.5203583449288951</v>
      </c>
      <c r="C13" s="134">
        <v>5.600685278714753</v>
      </c>
    </row>
    <row r="14" spans="1:3">
      <c r="A14" s="133">
        <v>42552</v>
      </c>
      <c r="B14" s="134">
        <v>0.11384158801621691</v>
      </c>
      <c r="C14" s="134">
        <v>5.5057818737004602</v>
      </c>
    </row>
    <row r="15" spans="1:3">
      <c r="A15" s="133">
        <v>42583</v>
      </c>
      <c r="B15" s="134">
        <v>0.11251792487090295</v>
      </c>
      <c r="C15" s="134">
        <v>5.4888591210137143</v>
      </c>
    </row>
    <row r="16" spans="1:3">
      <c r="A16" s="133">
        <v>42614</v>
      </c>
      <c r="B16" s="134">
        <v>0.2165888523796955</v>
      </c>
      <c r="C16" s="134">
        <v>5.4486745399931422</v>
      </c>
    </row>
    <row r="17" spans="1:3">
      <c r="A17" s="133">
        <v>42644</v>
      </c>
      <c r="B17" s="134">
        <v>-0.18633446390929898</v>
      </c>
      <c r="C17" s="134">
        <v>5.3951613335413446</v>
      </c>
    </row>
    <row r="18" spans="1:3">
      <c r="A18" s="133">
        <v>42675</v>
      </c>
      <c r="B18" s="134">
        <v>0.15223547953961969</v>
      </c>
      <c r="C18" s="134">
        <v>5.3324407897023827</v>
      </c>
    </row>
    <row r="19" spans="1:3">
      <c r="A19" s="133">
        <v>42705</v>
      </c>
      <c r="B19" s="134">
        <v>0.18235574571121571</v>
      </c>
      <c r="C19" s="134">
        <v>5.2706216012650682</v>
      </c>
    </row>
    <row r="20" spans="1:3">
      <c r="A20" s="133">
        <v>42736</v>
      </c>
      <c r="B20" s="134">
        <v>0.48546962237505653</v>
      </c>
      <c r="C20" s="134">
        <v>5.4039900761337449</v>
      </c>
    </row>
    <row r="21" spans="1:3">
      <c r="A21" s="133">
        <v>42767</v>
      </c>
      <c r="B21" s="134">
        <v>-0.39297842762009427</v>
      </c>
      <c r="C21" s="134">
        <v>5.3679579702540794</v>
      </c>
    </row>
    <row r="22" spans="1:3">
      <c r="A22" s="133">
        <v>42795</v>
      </c>
      <c r="B22" s="134">
        <v>-0.15069326021647234</v>
      </c>
      <c r="C22" s="134">
        <v>5.23771007733228</v>
      </c>
    </row>
    <row r="23" spans="1:3">
      <c r="A23" s="133">
        <v>42826</v>
      </c>
      <c r="B23" s="134">
        <v>-0.50826019692017388</v>
      </c>
      <c r="C23" s="134">
        <v>5.2159969635137209</v>
      </c>
    </row>
    <row r="24" spans="1:3">
      <c r="A24" s="133">
        <v>42856</v>
      </c>
      <c r="B24" s="134">
        <v>-0.65666150434940951</v>
      </c>
      <c r="C24" s="134">
        <v>5.2490074815910637</v>
      </c>
    </row>
    <row r="25" spans="1:3">
      <c r="A25" s="133">
        <v>42887</v>
      </c>
      <c r="B25" s="134">
        <v>-0.89152620406348637</v>
      </c>
      <c r="C25" s="134">
        <v>5.2039523459763313</v>
      </c>
    </row>
    <row r="26" spans="1:3">
      <c r="A26" s="133">
        <v>42917</v>
      </c>
      <c r="B26" s="134">
        <v>-1.080012918305262</v>
      </c>
      <c r="C26" s="134">
        <v>5.2377478187005746</v>
      </c>
    </row>
    <row r="27" spans="1:3">
      <c r="A27" s="133">
        <v>42948</v>
      </c>
      <c r="B27" s="134">
        <v>-0.82739730880310169</v>
      </c>
      <c r="C27" s="134">
        <v>5.1855971973684545</v>
      </c>
    </row>
    <row r="28" spans="1:3">
      <c r="A28" s="133">
        <v>42979</v>
      </c>
      <c r="B28" s="134">
        <v>-0.43769109173529275</v>
      </c>
      <c r="C28" s="134">
        <v>5.1828904673800462</v>
      </c>
    </row>
    <row r="29" spans="1:3">
      <c r="A29" s="133">
        <v>43009</v>
      </c>
      <c r="B29" s="134">
        <v>-6.2371931110127843E-2</v>
      </c>
      <c r="C29" s="134">
        <v>5.0619197465713288</v>
      </c>
    </row>
    <row r="30" spans="1:3">
      <c r="A30" s="133">
        <v>43040</v>
      </c>
      <c r="B30" s="134">
        <v>-0.46589316251879342</v>
      </c>
      <c r="C30" s="134">
        <v>5.0535126025585004</v>
      </c>
    </row>
    <row r="31" spans="1:3">
      <c r="A31" s="133">
        <v>43070</v>
      </c>
      <c r="B31" s="134">
        <v>-0.48031921394074972</v>
      </c>
      <c r="C31" s="134">
        <v>5.0056055904501271</v>
      </c>
    </row>
    <row r="32" spans="1:3">
      <c r="A32" s="133">
        <v>43101</v>
      </c>
      <c r="B32" s="134">
        <v>-0.37031718240853051</v>
      </c>
      <c r="C32" s="134">
        <v>4.9697125370915929</v>
      </c>
    </row>
    <row r="33" spans="1:3">
      <c r="A33" s="133">
        <v>43132</v>
      </c>
      <c r="B33" s="134">
        <v>0.16062481465972667</v>
      </c>
      <c r="C33" s="134">
        <v>4.8567419671752257</v>
      </c>
    </row>
    <row r="34" spans="1:3">
      <c r="A34" s="133">
        <v>43160</v>
      </c>
      <c r="B34" s="134">
        <v>7.5333898676976929E-2</v>
      </c>
      <c r="C34" s="134">
        <v>4.884916120018004</v>
      </c>
    </row>
    <row r="35" spans="1:3">
      <c r="A35" s="133">
        <v>43191</v>
      </c>
      <c r="B35" s="134">
        <v>0.11772193846684154</v>
      </c>
      <c r="C35" s="134">
        <v>4.792663223914678</v>
      </c>
    </row>
    <row r="36" spans="1:3">
      <c r="A36" s="133">
        <v>43221</v>
      </c>
      <c r="B36" s="134">
        <v>0.13601556662370395</v>
      </c>
      <c r="C36" s="134">
        <v>4.7837979535732194</v>
      </c>
    </row>
    <row r="37" spans="1:3">
      <c r="A37" s="133">
        <v>43252</v>
      </c>
      <c r="B37" s="134">
        <v>-0.12807713414193511</v>
      </c>
      <c r="C37" s="134">
        <v>4.7663393029302279</v>
      </c>
    </row>
    <row r="38" spans="1:3">
      <c r="A38" s="133">
        <v>43282</v>
      </c>
      <c r="B38" s="134">
        <v>-0.20423901670671984</v>
      </c>
      <c r="C38" s="134">
        <v>4.8155430983619123</v>
      </c>
    </row>
    <row r="39" spans="1:3">
      <c r="A39" s="133">
        <v>43313</v>
      </c>
      <c r="B39" s="134">
        <v>-2.5820929583586505E-3</v>
      </c>
      <c r="C39" s="134">
        <v>4.7787914343630122</v>
      </c>
    </row>
    <row r="40" spans="1:3">
      <c r="A40" s="133">
        <v>43344</v>
      </c>
      <c r="B40" s="134">
        <v>-0.26528140754452645</v>
      </c>
      <c r="C40" s="134">
        <v>4.6604603805933635</v>
      </c>
    </row>
    <row r="41" spans="1:3">
      <c r="A41" s="133">
        <v>43374</v>
      </c>
      <c r="B41" s="134">
        <v>-0.63869294044822666</v>
      </c>
      <c r="C41" s="134">
        <v>4.753765970883487</v>
      </c>
    </row>
    <row r="42" spans="1:3">
      <c r="A42" s="133">
        <v>43405</v>
      </c>
      <c r="B42" s="134">
        <v>-0.13991176010207385</v>
      </c>
      <c r="C42" s="134">
        <v>4.7522320340970907</v>
      </c>
    </row>
    <row r="43" spans="1:3">
      <c r="A43" s="133">
        <v>43435</v>
      </c>
      <c r="B43" s="134">
        <v>-0.23245665014716144</v>
      </c>
      <c r="C43" s="134">
        <v>4.7880152622689884</v>
      </c>
    </row>
    <row r="44" spans="1:3">
      <c r="A44" s="133">
        <v>43466</v>
      </c>
      <c r="B44" s="134">
        <v>-1.2529903061866965</v>
      </c>
      <c r="C44" s="134">
        <v>4.7272928264313077</v>
      </c>
    </row>
    <row r="45" spans="1:3">
      <c r="A45" s="133">
        <v>43497</v>
      </c>
      <c r="B45" s="134">
        <v>-0.82798269586975559</v>
      </c>
      <c r="C45" s="134">
        <v>4.7299216596319757</v>
      </c>
    </row>
    <row r="46" spans="1:3">
      <c r="A46" s="133">
        <v>43525</v>
      </c>
      <c r="B46" s="134">
        <v>-1.4188581157883462</v>
      </c>
      <c r="C46" s="134">
        <v>4.6079888624058869</v>
      </c>
    </row>
    <row r="47" spans="1:3">
      <c r="A47" s="133">
        <v>43556</v>
      </c>
      <c r="B47" s="134">
        <v>-1.3806901379102454</v>
      </c>
      <c r="C47" s="134">
        <v>4.6637815144839809</v>
      </c>
    </row>
    <row r="48" spans="1:3">
      <c r="A48" s="133">
        <v>43586</v>
      </c>
      <c r="B48" s="134">
        <v>-1.5482394317171022</v>
      </c>
      <c r="C48" s="134">
        <v>4.5631151325486679</v>
      </c>
    </row>
    <row r="49" spans="1:3">
      <c r="A49" s="133">
        <v>43617</v>
      </c>
      <c r="B49" s="134">
        <v>-1.0063783663755266</v>
      </c>
      <c r="C49" s="134">
        <v>4.5097924148671087</v>
      </c>
    </row>
    <row r="50" spans="1:3">
      <c r="A50" s="133">
        <v>43647</v>
      </c>
      <c r="B50" s="134">
        <v>-0.90195272789012071</v>
      </c>
      <c r="C50" s="134">
        <v>4.5184667224605999</v>
      </c>
    </row>
    <row r="51" spans="1:3">
      <c r="A51" s="133">
        <v>43678</v>
      </c>
      <c r="B51" s="134">
        <v>-1.4641412305897217</v>
      </c>
      <c r="C51" s="134">
        <v>4.4964739732452754</v>
      </c>
    </row>
    <row r="52" spans="1:3">
      <c r="A52" s="133">
        <v>43709</v>
      </c>
      <c r="B52" s="134">
        <v>-1.3131132004465362</v>
      </c>
      <c r="C52" s="134">
        <v>4.6191633825057021</v>
      </c>
    </row>
    <row r="53" spans="1:3">
      <c r="A53" s="133">
        <v>43739</v>
      </c>
      <c r="B53" s="134">
        <v>-0.72812218744670032</v>
      </c>
      <c r="C53" s="134">
        <v>4.5986694481518882</v>
      </c>
    </row>
    <row r="54" spans="1:3">
      <c r="A54" s="133">
        <v>43770</v>
      </c>
      <c r="B54" s="134">
        <v>-9.1855186106171161E-2</v>
      </c>
      <c r="C54" s="134">
        <v>4.5672162529564275</v>
      </c>
    </row>
    <row r="55" spans="1:3">
      <c r="A55" s="133">
        <v>43800</v>
      </c>
      <c r="B55" s="134">
        <v>-0.54075648516986874</v>
      </c>
      <c r="C55" s="134">
        <v>4.5326685558885984</v>
      </c>
    </row>
    <row r="56" spans="1:3">
      <c r="A56" s="133">
        <v>43831</v>
      </c>
      <c r="B56" s="134">
        <v>-7.0551289209608292E-2</v>
      </c>
      <c r="C56" s="134">
        <v>4.5161978795208011</v>
      </c>
    </row>
    <row r="57" spans="1:3">
      <c r="A57" s="133">
        <v>43862</v>
      </c>
      <c r="B57" s="134">
        <v>-0.78985028443100402</v>
      </c>
      <c r="C57" s="134">
        <v>4.4995821626851873</v>
      </c>
    </row>
    <row r="58" spans="1:3">
      <c r="A58" s="133">
        <v>43891</v>
      </c>
      <c r="B58" s="134">
        <v>-0.18488956095141784</v>
      </c>
      <c r="C58" s="134">
        <v>4.6038674461267917</v>
      </c>
    </row>
    <row r="59" spans="1:3">
      <c r="A59" s="133">
        <v>43922</v>
      </c>
      <c r="B59" s="134">
        <v>-0.56288951220178074</v>
      </c>
      <c r="C59" s="134">
        <v>5.7220898503567641</v>
      </c>
    </row>
    <row r="60" spans="1:3">
      <c r="A60" s="133">
        <v>43952</v>
      </c>
      <c r="B60" s="134">
        <v>-0.54523501458512147</v>
      </c>
      <c r="C60" s="134">
        <v>6.112341868400418</v>
      </c>
    </row>
    <row r="61" spans="1:3">
      <c r="A61" s="133">
        <v>43983</v>
      </c>
      <c r="B61" s="134">
        <v>-0.83570610755394625</v>
      </c>
      <c r="C61" s="134">
        <v>6.2797491677061732</v>
      </c>
    </row>
    <row r="62" spans="1:3">
      <c r="A62" s="133">
        <v>44013</v>
      </c>
      <c r="B62" s="134" t="e">
        <v>#N/A</v>
      </c>
      <c r="C62" s="134" t="e">
        <v>#N/A</v>
      </c>
    </row>
    <row r="63" spans="1:3">
      <c r="A63" s="133">
        <v>44044</v>
      </c>
      <c r="B63" s="134" t="e">
        <v>#N/A</v>
      </c>
      <c r="C63" s="134" t="e">
        <v>#N/A</v>
      </c>
    </row>
    <row r="64" spans="1:3">
      <c r="A64" s="133">
        <v>44075</v>
      </c>
      <c r="B64" s="134" t="e">
        <v>#N/A</v>
      </c>
      <c r="C64" s="134" t="e">
        <v>#N/A</v>
      </c>
    </row>
    <row r="65" spans="1:3">
      <c r="A65" s="133">
        <v>44105</v>
      </c>
      <c r="B65" s="134" t="e">
        <v>#N/A</v>
      </c>
      <c r="C65" s="134" t="e">
        <v>#N/A</v>
      </c>
    </row>
    <row r="66" spans="1:3">
      <c r="A66" s="133">
        <v>44136</v>
      </c>
      <c r="B66" s="134" t="e">
        <v>#N/A</v>
      </c>
      <c r="C66" s="134" t="e">
        <v>#N/A</v>
      </c>
    </row>
    <row r="67" spans="1:3">
      <c r="A67" s="133">
        <v>44166</v>
      </c>
      <c r="B67" s="134" t="e">
        <v>#N/A</v>
      </c>
      <c r="C67" s="134" t="e">
        <v>#N/A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zoomScale="80" zoomScaleNormal="80" workbookViewId="0">
      <pane xSplit="1" ySplit="8" topLeftCell="B43" activePane="bottomRight" state="frozen"/>
      <selection activeCell="R81" sqref="R81"/>
      <selection pane="topRight" activeCell="R81" sqref="R81"/>
      <selection pane="bottomLeft" activeCell="R81" sqref="R81"/>
      <selection pane="bottomRight" activeCell="R81" sqref="R81"/>
    </sheetView>
  </sheetViews>
  <sheetFormatPr defaultColWidth="9.375" defaultRowHeight="15"/>
  <cols>
    <col min="1" max="1" width="10.5" style="128" customWidth="1"/>
    <col min="2" max="5" width="14.875" style="128" customWidth="1"/>
    <col min="6" max="6" width="9.375" style="128"/>
    <col min="7" max="16384" width="9.375" style="129"/>
  </cols>
  <sheetData>
    <row r="1" spans="1:6" ht="15.75">
      <c r="A1" s="154" t="s">
        <v>106</v>
      </c>
    </row>
    <row r="2" spans="1:6" s="130" customFormat="1">
      <c r="A2" s="128" t="s">
        <v>147</v>
      </c>
      <c r="B2" s="128"/>
      <c r="C2" s="128"/>
      <c r="D2" s="128"/>
      <c r="E2" s="128"/>
      <c r="F2" s="128"/>
    </row>
    <row r="3" spans="1:6" s="130" customFormat="1">
      <c r="A3" s="128" t="s">
        <v>173</v>
      </c>
      <c r="B3" s="128"/>
      <c r="C3" s="128"/>
      <c r="D3" s="128"/>
      <c r="E3" s="128"/>
      <c r="F3" s="128"/>
    </row>
    <row r="4" spans="1:6">
      <c r="A4" s="128" t="s">
        <v>16</v>
      </c>
    </row>
    <row r="5" spans="1:6">
      <c r="A5" s="128" t="s">
        <v>1</v>
      </c>
    </row>
    <row r="6" spans="1:6" s="151" customFormat="1">
      <c r="A6" s="150"/>
      <c r="B6" s="150"/>
      <c r="C6" s="150"/>
      <c r="D6" s="150"/>
      <c r="E6" s="150"/>
      <c r="F6" s="150"/>
    </row>
    <row r="7" spans="1:6" ht="45">
      <c r="B7" s="132" t="s">
        <v>174</v>
      </c>
      <c r="C7" s="132" t="s">
        <v>175</v>
      </c>
      <c r="D7" s="132" t="s">
        <v>176</v>
      </c>
      <c r="E7" s="132" t="s">
        <v>177</v>
      </c>
    </row>
    <row r="8" spans="1:6">
      <c r="A8" s="133">
        <v>42370</v>
      </c>
      <c r="B8" s="135">
        <v>-2.4021169468656511</v>
      </c>
      <c r="C8" s="135">
        <v>-6.4275758447935765</v>
      </c>
      <c r="D8" s="135">
        <v>-3.5999999999999921</v>
      </c>
      <c r="E8" s="135">
        <v>5.8000000000000052</v>
      </c>
    </row>
    <row r="9" spans="1:6">
      <c r="A9" s="133">
        <f>EDATE(A8,1)</f>
        <v>42401</v>
      </c>
      <c r="B9" s="135">
        <v>2.4941145098994033</v>
      </c>
      <c r="C9" s="135">
        <v>-4.3881834317639257</v>
      </c>
      <c r="D9" s="135">
        <v>0.60000000000000053</v>
      </c>
      <c r="E9" s="135">
        <v>8.6999999999999957</v>
      </c>
    </row>
    <row r="10" spans="1:6">
      <c r="A10" s="133">
        <f t="shared" ref="A10:A67" si="0">EDATE(A9,1)</f>
        <v>42430</v>
      </c>
      <c r="B10" s="135">
        <v>3.2229030585585239</v>
      </c>
      <c r="C10" s="135">
        <v>-3.0745270939720126</v>
      </c>
      <c r="D10" s="135">
        <v>1.4999999999999902</v>
      </c>
      <c r="E10" s="135">
        <v>8.8999999999999968</v>
      </c>
    </row>
    <row r="11" spans="1:6">
      <c r="A11" s="133">
        <f t="shared" si="0"/>
        <v>42461</v>
      </c>
      <c r="B11" s="135">
        <v>8.0708493274506132E-2</v>
      </c>
      <c r="C11" s="135">
        <v>-4.025815604222382</v>
      </c>
      <c r="D11" s="135">
        <v>-1.0999999999999899</v>
      </c>
      <c r="E11" s="135">
        <v>6.0999999999999943</v>
      </c>
    </row>
    <row r="12" spans="1:6">
      <c r="A12" s="133">
        <f t="shared" si="0"/>
        <v>42491</v>
      </c>
      <c r="B12" s="135">
        <v>3.4569640836272342</v>
      </c>
      <c r="C12" s="135">
        <v>-4.9183208402637231</v>
      </c>
      <c r="D12" s="135">
        <v>1.0000000000000009</v>
      </c>
      <c r="E12" s="135">
        <v>8.4000000000000075</v>
      </c>
    </row>
    <row r="13" spans="1:6">
      <c r="A13" s="133">
        <f t="shared" si="0"/>
        <v>42522</v>
      </c>
      <c r="B13" s="135">
        <v>1.5845000735869696</v>
      </c>
      <c r="C13" s="135">
        <v>0.46261025904155151</v>
      </c>
      <c r="D13" s="135">
        <v>1.0999999999999899</v>
      </c>
      <c r="E13" s="135">
        <v>8.6999999999999957</v>
      </c>
    </row>
    <row r="14" spans="1:6">
      <c r="A14" s="133">
        <f t="shared" si="0"/>
        <v>42552</v>
      </c>
      <c r="B14" s="135">
        <v>-0.48668635349490286</v>
      </c>
      <c r="C14" s="135">
        <v>-3.539705882607469</v>
      </c>
      <c r="D14" s="135">
        <v>-1.3000000000000012</v>
      </c>
      <c r="E14" s="135">
        <v>5.8000000000000052</v>
      </c>
    </row>
    <row r="15" spans="1:6">
      <c r="A15" s="133">
        <f t="shared" si="0"/>
        <v>42583</v>
      </c>
      <c r="B15" s="135">
        <v>3.8569492517333215</v>
      </c>
      <c r="C15" s="135">
        <v>-1.172549918852539</v>
      </c>
      <c r="D15" s="135">
        <v>2.7000000000000135</v>
      </c>
      <c r="E15" s="135">
        <v>9.6999999999999975</v>
      </c>
    </row>
    <row r="16" spans="1:6">
      <c r="A16" s="133">
        <f t="shared" si="0"/>
        <v>42614</v>
      </c>
      <c r="B16" s="135">
        <v>2.0574079570148562</v>
      </c>
      <c r="C16" s="135">
        <v>1.4434306230330929</v>
      </c>
      <c r="D16" s="135">
        <v>1.9000000000000128</v>
      </c>
      <c r="E16" s="135">
        <v>8.4999999999999964</v>
      </c>
    </row>
    <row r="17" spans="1:5">
      <c r="A17" s="133">
        <f t="shared" si="0"/>
        <v>42644</v>
      </c>
      <c r="B17" s="135">
        <v>1.4595779035472489</v>
      </c>
      <c r="C17" s="135">
        <v>-2.3733998668574285</v>
      </c>
      <c r="D17" s="135">
        <v>0.40000000000000036</v>
      </c>
      <c r="E17" s="135">
        <v>6.4999999999999947</v>
      </c>
    </row>
    <row r="18" spans="1:5">
      <c r="A18" s="133">
        <f t="shared" si="0"/>
        <v>42675</v>
      </c>
      <c r="B18" s="135">
        <v>2.7729507799618025</v>
      </c>
      <c r="C18" s="135">
        <v>0.49482034317753776</v>
      </c>
      <c r="D18" s="135">
        <v>2.0999999999999908</v>
      </c>
      <c r="E18" s="135">
        <v>8.0000000000000071</v>
      </c>
    </row>
    <row r="19" spans="1:5">
      <c r="A19" s="133">
        <f t="shared" si="0"/>
        <v>42705</v>
      </c>
      <c r="B19" s="135">
        <v>3.1430767876624133</v>
      </c>
      <c r="C19" s="135">
        <v>2.2091790095166708</v>
      </c>
      <c r="D19" s="135">
        <v>2.8000000000000025</v>
      </c>
      <c r="E19" s="135">
        <v>8.2999999999999972</v>
      </c>
    </row>
    <row r="20" spans="1:5">
      <c r="A20" s="133">
        <f t="shared" si="0"/>
        <v>42736</v>
      </c>
      <c r="B20" s="135" t="e">
        <v>#N/A</v>
      </c>
      <c r="C20" s="135" t="e">
        <v>#N/A</v>
      </c>
      <c r="D20" s="135">
        <v>1.0000000000000009</v>
      </c>
      <c r="E20" s="135">
        <v>6.0000000000000053</v>
      </c>
    </row>
    <row r="21" spans="1:5">
      <c r="A21" s="133">
        <f t="shared" si="0"/>
        <v>42767</v>
      </c>
      <c r="B21" s="135">
        <v>1.2280812229332527</v>
      </c>
      <c r="C21" s="135">
        <v>0.1727333826362365</v>
      </c>
      <c r="D21" s="135">
        <v>0.80000000000000071</v>
      </c>
      <c r="E21" s="135">
        <v>5.4000000000000048</v>
      </c>
    </row>
    <row r="22" spans="1:5">
      <c r="A22" s="133">
        <f t="shared" si="0"/>
        <v>42795</v>
      </c>
      <c r="B22" s="135">
        <v>3.9232319151093931</v>
      </c>
      <c r="C22" s="135">
        <v>1.3751795596411931</v>
      </c>
      <c r="D22" s="135">
        <v>3.0999999999999917</v>
      </c>
      <c r="E22" s="135">
        <v>7.4999999999999956</v>
      </c>
    </row>
    <row r="23" spans="1:5">
      <c r="A23" s="133">
        <f t="shared" si="0"/>
        <v>42826</v>
      </c>
      <c r="B23" s="135">
        <v>4.1469620378334016</v>
      </c>
      <c r="C23" s="135">
        <v>2.4282092239827469</v>
      </c>
      <c r="D23" s="135">
        <v>3.8000000000000034</v>
      </c>
      <c r="E23" s="135">
        <v>8.0999999999999961</v>
      </c>
    </row>
    <row r="24" spans="1:5">
      <c r="A24" s="133">
        <f t="shared" si="0"/>
        <v>42856</v>
      </c>
      <c r="B24" s="135">
        <v>3.5689944185986588</v>
      </c>
      <c r="C24" s="135">
        <v>1.2631984261447515</v>
      </c>
      <c r="D24" s="135">
        <v>2.7000000000000135</v>
      </c>
      <c r="E24" s="135">
        <v>6.899999999999995</v>
      </c>
    </row>
    <row r="25" spans="1:5">
      <c r="A25" s="133">
        <f t="shared" si="0"/>
        <v>42887</v>
      </c>
      <c r="B25" s="135">
        <v>5.3950100883143781</v>
      </c>
      <c r="C25" s="135">
        <v>0.5353174549633577</v>
      </c>
      <c r="D25" s="135">
        <v>3.8000000000000034</v>
      </c>
      <c r="E25" s="135">
        <v>8.2999999999999972</v>
      </c>
    </row>
    <row r="26" spans="1:5">
      <c r="A26" s="133">
        <f t="shared" si="0"/>
        <v>42917</v>
      </c>
      <c r="B26" s="135">
        <v>4.1212084328013265</v>
      </c>
      <c r="C26" s="135">
        <v>0.29071246170675469</v>
      </c>
      <c r="D26" s="135">
        <v>3.0000000000000027</v>
      </c>
      <c r="E26" s="135">
        <v>7.0000000000000062</v>
      </c>
    </row>
    <row r="27" spans="1:5">
      <c r="A27" s="133">
        <f t="shared" si="0"/>
        <v>42948</v>
      </c>
      <c r="B27" s="135">
        <v>2.8547695674619122</v>
      </c>
      <c r="C27" s="135">
        <v>0.97276658028240259</v>
      </c>
      <c r="D27" s="135">
        <v>2.2999999999999909</v>
      </c>
      <c r="E27" s="135">
        <v>5.699999999999994</v>
      </c>
    </row>
    <row r="28" spans="1:5">
      <c r="A28" s="133">
        <f t="shared" si="0"/>
        <v>42979</v>
      </c>
      <c r="B28" s="135">
        <v>4.298814365414505</v>
      </c>
      <c r="C28" s="135">
        <v>5.0184966739713177</v>
      </c>
      <c r="D28" s="135">
        <v>4.2999999999999927</v>
      </c>
      <c r="E28" s="135">
        <v>7.4000000000000066</v>
      </c>
    </row>
    <row r="29" spans="1:5">
      <c r="A29" s="133">
        <f t="shared" si="0"/>
        <v>43009</v>
      </c>
      <c r="B29" s="135">
        <v>5.8125204965210564</v>
      </c>
      <c r="C29" s="135">
        <v>4.877393125936158</v>
      </c>
      <c r="D29" s="135">
        <v>5.4000000000000048</v>
      </c>
      <c r="E29" s="135">
        <v>8.2999999999999972</v>
      </c>
    </row>
    <row r="30" spans="1:5">
      <c r="A30" s="133">
        <f t="shared" si="0"/>
        <v>43040</v>
      </c>
      <c r="B30" s="135">
        <v>4.6895795359048309</v>
      </c>
      <c r="C30" s="135">
        <v>8.2909820719466065</v>
      </c>
      <c r="D30" s="135">
        <v>5.8000000000000052</v>
      </c>
      <c r="E30" s="135">
        <v>8.4000000000000075</v>
      </c>
    </row>
    <row r="31" spans="1:5">
      <c r="A31" s="133">
        <f t="shared" si="0"/>
        <v>43070</v>
      </c>
      <c r="B31" s="135">
        <v>5.9608285436868025</v>
      </c>
      <c r="C31" s="135">
        <v>6.4338186404731657</v>
      </c>
      <c r="D31" s="135">
        <v>6.2000000000000055</v>
      </c>
      <c r="E31" s="135">
        <v>8.8999999999999968</v>
      </c>
    </row>
    <row r="32" spans="1:5">
      <c r="A32" s="133">
        <f t="shared" si="0"/>
        <v>43101</v>
      </c>
      <c r="B32" s="135">
        <v>9.0922899106765662</v>
      </c>
      <c r="C32" s="135">
        <v>15.861022067603848</v>
      </c>
      <c r="D32" s="135">
        <v>11.000000000000011</v>
      </c>
      <c r="E32" s="135">
        <v>13.400000000000013</v>
      </c>
    </row>
    <row r="33" spans="1:5">
      <c r="A33" s="133">
        <f t="shared" si="0"/>
        <v>43132</v>
      </c>
      <c r="B33" s="135">
        <v>7.7074050334399846</v>
      </c>
      <c r="C33" s="135">
        <v>17.620678287561553</v>
      </c>
      <c r="D33" s="135">
        <v>10.499999999999998</v>
      </c>
      <c r="E33" s="135">
        <v>12.9</v>
      </c>
    </row>
    <row r="34" spans="1:5">
      <c r="A34" s="133">
        <f t="shared" si="0"/>
        <v>43160</v>
      </c>
      <c r="B34" s="135">
        <v>6.6353805727089821</v>
      </c>
      <c r="C34" s="135">
        <v>14.343238503496059</v>
      </c>
      <c r="D34" s="135">
        <v>8.6999999999999957</v>
      </c>
      <c r="E34" s="135">
        <v>11.299999999999999</v>
      </c>
    </row>
    <row r="35" spans="1:5">
      <c r="A35" s="133">
        <f t="shared" si="0"/>
        <v>43191</v>
      </c>
      <c r="B35" s="135">
        <v>5.79737025718845</v>
      </c>
      <c r="C35" s="135">
        <v>12.537139234259964</v>
      </c>
      <c r="D35" s="135">
        <v>7.5999999999999845</v>
      </c>
      <c r="E35" s="135">
        <v>10.20000000000001</v>
      </c>
    </row>
    <row r="36" spans="1:5">
      <c r="A36" s="133">
        <f t="shared" si="0"/>
        <v>43221</v>
      </c>
      <c r="B36" s="135">
        <v>5.8571655149034063</v>
      </c>
      <c r="C36" s="135">
        <v>11.573189393353944</v>
      </c>
      <c r="D36" s="135">
        <v>7.5999999999999845</v>
      </c>
      <c r="E36" s="135">
        <v>10.20000000000001</v>
      </c>
    </row>
    <row r="37" spans="1:5">
      <c r="A37" s="133">
        <f t="shared" si="0"/>
        <v>43252</v>
      </c>
      <c r="B37" s="135">
        <v>5.8989336596292352</v>
      </c>
      <c r="C37" s="135">
        <v>10.394178571727352</v>
      </c>
      <c r="D37" s="135">
        <v>7.2000000000000064</v>
      </c>
      <c r="E37" s="135">
        <v>9.6999999999999975</v>
      </c>
    </row>
    <row r="38" spans="1:5">
      <c r="A38" s="133">
        <f t="shared" si="0"/>
        <v>43282</v>
      </c>
      <c r="B38" s="135">
        <v>5.9159613516527543</v>
      </c>
      <c r="C38" s="135">
        <v>10.912545820217701</v>
      </c>
      <c r="D38" s="135">
        <v>7.4999999999999956</v>
      </c>
      <c r="E38" s="135">
        <v>10.20000000000001</v>
      </c>
    </row>
    <row r="39" spans="1:5">
      <c r="A39" s="133">
        <f t="shared" si="0"/>
        <v>43313</v>
      </c>
      <c r="B39" s="135">
        <v>4.1331268602482263</v>
      </c>
      <c r="C39" s="135">
        <v>14.436788725422511</v>
      </c>
      <c r="D39" s="135">
        <v>6.800000000000006</v>
      </c>
      <c r="E39" s="135">
        <v>10.099999999999998</v>
      </c>
    </row>
    <row r="40" spans="1:5">
      <c r="A40" s="133">
        <f t="shared" si="0"/>
        <v>43344</v>
      </c>
      <c r="B40" s="135">
        <v>3.0952986430645701</v>
      </c>
      <c r="C40" s="135">
        <v>9.1169472214542644</v>
      </c>
      <c r="D40" s="135">
        <v>4.9000000000000155</v>
      </c>
      <c r="E40" s="135">
        <v>8.4000000000000075</v>
      </c>
    </row>
    <row r="41" spans="1:5">
      <c r="A41" s="133">
        <f t="shared" si="0"/>
        <v>43374</v>
      </c>
      <c r="B41" s="135">
        <v>4.0760166681967025</v>
      </c>
      <c r="C41" s="135">
        <v>7.8492376742222314</v>
      </c>
      <c r="D41" s="135">
        <v>5.2000000000000046</v>
      </c>
      <c r="E41" s="135">
        <v>8.8999999999999968</v>
      </c>
    </row>
    <row r="42" spans="1:5">
      <c r="A42" s="133">
        <f t="shared" si="0"/>
        <v>43405</v>
      </c>
      <c r="B42" s="135">
        <v>2.9428279546067637</v>
      </c>
      <c r="C42" s="135">
        <v>7.2317191957985472</v>
      </c>
      <c r="D42" s="135">
        <v>4.2000000000000037</v>
      </c>
      <c r="E42" s="135">
        <v>8.2000000000000064</v>
      </c>
    </row>
    <row r="43" spans="1:5">
      <c r="A43" s="133">
        <f t="shared" si="0"/>
        <v>43435</v>
      </c>
      <c r="B43" s="135">
        <v>1.8222244494179085</v>
      </c>
      <c r="C43" s="135">
        <v>5.3162895231190221</v>
      </c>
      <c r="D43" s="135">
        <v>2.9000000000000137</v>
      </c>
      <c r="E43" s="135">
        <v>7.2999999999999954</v>
      </c>
    </row>
    <row r="44" spans="1:5">
      <c r="A44" s="133">
        <f t="shared" si="0"/>
        <v>43466</v>
      </c>
      <c r="B44" s="135">
        <v>1.1296702059210961</v>
      </c>
      <c r="C44" s="135">
        <v>1.5145554451789556</v>
      </c>
      <c r="D44" s="135">
        <v>1.0999999999999899</v>
      </c>
      <c r="E44" s="135">
        <v>6.0999999999999943</v>
      </c>
    </row>
    <row r="45" spans="1:5">
      <c r="A45" s="133">
        <f t="shared" si="0"/>
        <v>43497</v>
      </c>
      <c r="B45" s="135">
        <v>0.48789993189439773</v>
      </c>
      <c r="C45" s="135">
        <v>-0.89832566795112756</v>
      </c>
      <c r="D45" s="135">
        <v>0</v>
      </c>
      <c r="E45" s="135">
        <v>5.2000000000000046</v>
      </c>
    </row>
    <row r="46" spans="1:5">
      <c r="A46" s="133">
        <f t="shared" si="0"/>
        <v>43525</v>
      </c>
      <c r="B46" s="135">
        <v>2.5971363540086667</v>
      </c>
      <c r="C46" s="135">
        <v>1.5813353125384566</v>
      </c>
      <c r="D46" s="135">
        <v>2.2999999999999909</v>
      </c>
      <c r="E46" s="135">
        <v>7.6999999999999957</v>
      </c>
    </row>
    <row r="47" spans="1:5">
      <c r="A47" s="133">
        <f t="shared" si="0"/>
        <v>43556</v>
      </c>
      <c r="B47" s="135">
        <v>3.277591682437353</v>
      </c>
      <c r="C47" s="135">
        <v>1.778968516690238</v>
      </c>
      <c r="D47" s="135">
        <v>3.0999999999999917</v>
      </c>
      <c r="E47" s="135">
        <v>8.4000000000000075</v>
      </c>
    </row>
    <row r="48" spans="1:5">
      <c r="A48" s="133">
        <f t="shared" si="0"/>
        <v>43586</v>
      </c>
      <c r="B48" s="135">
        <v>0.95556580521953816</v>
      </c>
      <c r="C48" s="135">
        <v>2.7279025415483993</v>
      </c>
      <c r="D48" s="135">
        <v>1.6000000000000014</v>
      </c>
      <c r="E48" s="135">
        <v>6.800000000000006</v>
      </c>
    </row>
    <row r="49" spans="1:5">
      <c r="A49" s="133">
        <f t="shared" si="0"/>
        <v>43617</v>
      </c>
      <c r="B49" s="135">
        <v>2.7782709699544883</v>
      </c>
      <c r="C49" s="135">
        <v>2.8061119043727434</v>
      </c>
      <c r="D49" s="135">
        <v>2.9000000000000137</v>
      </c>
      <c r="E49" s="135">
        <v>7.6999999999999957</v>
      </c>
    </row>
    <row r="50" spans="1:5">
      <c r="A50" s="133">
        <f t="shared" si="0"/>
        <v>43647</v>
      </c>
      <c r="B50" s="135">
        <v>2.8029993187473234</v>
      </c>
      <c r="C50" s="135">
        <v>3.1145055592527005</v>
      </c>
      <c r="D50" s="135">
        <v>3.0000000000000027</v>
      </c>
      <c r="E50" s="135">
        <v>7.6999999999999957</v>
      </c>
    </row>
    <row r="51" spans="1:5">
      <c r="A51" s="133">
        <f t="shared" si="0"/>
        <v>43678</v>
      </c>
      <c r="B51" s="135">
        <v>3.0470042087515692</v>
      </c>
      <c r="C51" s="135">
        <v>0.10269158291063007</v>
      </c>
      <c r="D51" s="135">
        <v>2.4000000000000021</v>
      </c>
      <c r="E51" s="135">
        <v>6.800000000000006</v>
      </c>
    </row>
    <row r="52" spans="1:5">
      <c r="A52" s="133">
        <f t="shared" si="0"/>
        <v>43709</v>
      </c>
      <c r="B52" s="135">
        <v>3.2725063730445481</v>
      </c>
      <c r="C52" s="135">
        <v>2.2886866255052984</v>
      </c>
      <c r="D52" s="135">
        <v>3.0999999999999917</v>
      </c>
      <c r="E52" s="135">
        <v>7.2000000000000064</v>
      </c>
    </row>
    <row r="53" spans="1:5">
      <c r="A53" s="133">
        <f t="shared" si="0"/>
        <v>43739</v>
      </c>
      <c r="B53" s="135">
        <v>3.4363803631211276</v>
      </c>
      <c r="C53" s="135">
        <v>4.4877019746812019</v>
      </c>
      <c r="D53" s="135">
        <v>3.8000000000000034</v>
      </c>
      <c r="E53" s="135">
        <v>7.6999999999999957</v>
      </c>
    </row>
    <row r="54" spans="1:5">
      <c r="A54" s="133">
        <f t="shared" si="0"/>
        <v>43770</v>
      </c>
      <c r="B54" s="135">
        <v>3.0827405633506721</v>
      </c>
      <c r="C54" s="135">
        <v>1.3988622607803869</v>
      </c>
      <c r="D54" s="135">
        <v>2.7000000000000135</v>
      </c>
      <c r="E54" s="135">
        <v>6.2999999999999945</v>
      </c>
    </row>
    <row r="55" spans="1:5">
      <c r="A55" s="133">
        <f t="shared" si="0"/>
        <v>43800</v>
      </c>
      <c r="B55" s="135">
        <v>6.1267102809116292</v>
      </c>
      <c r="C55" s="135">
        <v>7.6787298720355501</v>
      </c>
      <c r="D55" s="135">
        <v>6.899999999999995</v>
      </c>
      <c r="E55" s="135">
        <v>10.099999999999998</v>
      </c>
    </row>
    <row r="56" spans="1:5">
      <c r="A56" s="133">
        <f t="shared" si="0"/>
        <v>43831</v>
      </c>
      <c r="B56" s="135">
        <v>6.4970659989359358</v>
      </c>
      <c r="C56" s="135">
        <v>5.7514941480219184</v>
      </c>
      <c r="D56" s="135">
        <v>6.4999999999999947</v>
      </c>
      <c r="E56" s="135">
        <v>9.0999999999999979</v>
      </c>
    </row>
    <row r="57" spans="1:5">
      <c r="A57" s="133">
        <f t="shared" si="0"/>
        <v>43862</v>
      </c>
      <c r="B57" s="135">
        <v>5.5648328868619146</v>
      </c>
      <c r="C57" s="135">
        <v>5.5648273838094342</v>
      </c>
      <c r="D57" s="135">
        <v>5.699999999999994</v>
      </c>
      <c r="E57" s="135">
        <v>8.0999999999999961</v>
      </c>
    </row>
    <row r="58" spans="1:5">
      <c r="A58" s="133">
        <f t="shared" si="0"/>
        <v>43891</v>
      </c>
      <c r="B58" s="135">
        <v>5.6905809623511328</v>
      </c>
      <c r="C58" s="135">
        <v>5.4188129074267177</v>
      </c>
      <c r="D58" s="135">
        <v>5.9000000000000163</v>
      </c>
      <c r="E58" s="135">
        <v>8.5999999999999854</v>
      </c>
    </row>
    <row r="59" spans="1:5">
      <c r="A59" s="133">
        <f t="shared" si="0"/>
        <v>43922</v>
      </c>
      <c r="B59" s="135">
        <v>-2.5076480069176066</v>
      </c>
      <c r="C59" s="135">
        <v>-1.5168245651565271</v>
      </c>
      <c r="D59" s="135">
        <v>-2.0000000000000018</v>
      </c>
      <c r="E59" s="135">
        <v>1.0000000000000009</v>
      </c>
    </row>
    <row r="60" spans="1:5">
      <c r="A60" s="133">
        <f t="shared" si="0"/>
        <v>43952</v>
      </c>
      <c r="B60" s="135">
        <v>-1.892102206977897</v>
      </c>
      <c r="C60" s="135">
        <v>8.0926390461431907</v>
      </c>
      <c r="D60" s="135">
        <v>1.0000000000000009</v>
      </c>
      <c r="E60" s="135">
        <v>4.0000000000000036</v>
      </c>
    </row>
    <row r="61" spans="1:5">
      <c r="A61" s="133">
        <f t="shared" si="0"/>
        <v>43983</v>
      </c>
      <c r="B61" s="135" t="e">
        <v>#N/A</v>
      </c>
      <c r="C61" s="135" t="e">
        <v>#N/A</v>
      </c>
      <c r="D61" s="135" t="e">
        <v>#N/A</v>
      </c>
      <c r="E61" s="135" t="e">
        <v>#N/A</v>
      </c>
    </row>
    <row r="62" spans="1:5">
      <c r="A62" s="133">
        <f t="shared" si="0"/>
        <v>44013</v>
      </c>
      <c r="B62" s="135" t="e">
        <v>#N/A</v>
      </c>
      <c r="C62" s="135" t="e">
        <v>#N/A</v>
      </c>
      <c r="D62" s="135" t="e">
        <v>#N/A</v>
      </c>
      <c r="E62" s="135" t="e">
        <v>#N/A</v>
      </c>
    </row>
    <row r="63" spans="1:5">
      <c r="A63" s="133">
        <f t="shared" si="0"/>
        <v>44044</v>
      </c>
      <c r="B63" s="135" t="e">
        <v>#N/A</v>
      </c>
      <c r="C63" s="135" t="e">
        <v>#N/A</v>
      </c>
      <c r="D63" s="135" t="e">
        <v>#N/A</v>
      </c>
      <c r="E63" s="135" t="e">
        <v>#N/A</v>
      </c>
    </row>
    <row r="64" spans="1:5">
      <c r="A64" s="133">
        <f t="shared" si="0"/>
        <v>44075</v>
      </c>
      <c r="B64" s="135" t="e">
        <v>#N/A</v>
      </c>
      <c r="C64" s="135" t="e">
        <v>#N/A</v>
      </c>
      <c r="D64" s="135" t="e">
        <v>#N/A</v>
      </c>
      <c r="E64" s="135" t="e">
        <v>#N/A</v>
      </c>
    </row>
    <row r="65" spans="1:5">
      <c r="A65" s="133">
        <f t="shared" si="0"/>
        <v>44105</v>
      </c>
      <c r="B65" s="135" t="e">
        <v>#N/A</v>
      </c>
      <c r="C65" s="135" t="e">
        <v>#N/A</v>
      </c>
      <c r="D65" s="135" t="e">
        <v>#N/A</v>
      </c>
      <c r="E65" s="135" t="e">
        <v>#N/A</v>
      </c>
    </row>
    <row r="66" spans="1:5">
      <c r="A66" s="133">
        <f t="shared" si="0"/>
        <v>44136</v>
      </c>
      <c r="B66" s="135" t="e">
        <v>#N/A</v>
      </c>
      <c r="C66" s="135" t="e">
        <v>#N/A</v>
      </c>
      <c r="D66" s="135" t="e">
        <v>#N/A</v>
      </c>
      <c r="E66" s="135" t="e">
        <v>#N/A</v>
      </c>
    </row>
    <row r="67" spans="1:5">
      <c r="A67" s="133">
        <f t="shared" si="0"/>
        <v>44166</v>
      </c>
      <c r="B67" s="135" t="e">
        <v>#N/A</v>
      </c>
      <c r="C67" s="135" t="e">
        <v>#N/A</v>
      </c>
      <c r="D67" s="135" t="e">
        <v>#N/A</v>
      </c>
      <c r="E67" s="135" t="e">
        <v>#N/A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opLeftCell="A2" zoomScale="80" zoomScaleNormal="80" workbookViewId="0">
      <pane xSplit="1" ySplit="8" topLeftCell="B10" activePane="bottomRight" state="frozen"/>
      <selection activeCell="R81" sqref="R81"/>
      <selection pane="topRight" activeCell="R81" sqref="R81"/>
      <selection pane="bottomLeft" activeCell="R81" sqref="R81"/>
      <selection pane="bottomRight" activeCell="R81" sqref="R81"/>
    </sheetView>
  </sheetViews>
  <sheetFormatPr defaultColWidth="12.75" defaultRowHeight="15"/>
  <cols>
    <col min="1" max="1" width="12.75" style="137"/>
    <col min="2" max="8" width="17.5" style="137" customWidth="1"/>
    <col min="9" max="16384" width="12.75" style="137"/>
  </cols>
  <sheetData>
    <row r="1" spans="1:8">
      <c r="A1" s="128" t="s">
        <v>106</v>
      </c>
    </row>
    <row r="2" spans="1:8" ht="15.75">
      <c r="A2" s="154" t="s">
        <v>106</v>
      </c>
    </row>
    <row r="3" spans="1:8">
      <c r="A3" s="128" t="s">
        <v>149</v>
      </c>
    </row>
    <row r="4" spans="1:8">
      <c r="A4" s="128" t="s">
        <v>178</v>
      </c>
    </row>
    <row r="5" spans="1:8">
      <c r="A5" s="131" t="s">
        <v>88</v>
      </c>
    </row>
    <row r="6" spans="1:8">
      <c r="A6" s="128" t="s">
        <v>1</v>
      </c>
    </row>
    <row r="8" spans="1:8" ht="60">
      <c r="B8" s="152" t="s">
        <v>179</v>
      </c>
      <c r="C8" s="152" t="s">
        <v>180</v>
      </c>
      <c r="D8" s="152" t="s">
        <v>181</v>
      </c>
      <c r="E8" s="152" t="s">
        <v>182</v>
      </c>
      <c r="F8" s="152" t="s">
        <v>183</v>
      </c>
      <c r="G8" s="152" t="s">
        <v>184</v>
      </c>
      <c r="H8" s="152" t="s">
        <v>185</v>
      </c>
    </row>
    <row r="9" spans="1:8">
      <c r="A9" s="133">
        <v>42430</v>
      </c>
      <c r="B9" s="153">
        <v>-0.71090118017184778</v>
      </c>
      <c r="C9" s="153">
        <v>-0.39182340935642923</v>
      </c>
      <c r="D9" s="153">
        <v>0.3654266500621402</v>
      </c>
      <c r="E9" s="153">
        <v>0.13142920761848939</v>
      </c>
      <c r="F9" s="153">
        <v>-2.6232969007746285</v>
      </c>
      <c r="G9" s="153">
        <v>0.64298889344249599</v>
      </c>
      <c r="H9" s="153">
        <v>-2.5861767391797907</v>
      </c>
    </row>
    <row r="10" spans="1:8">
      <c r="A10" s="133">
        <f>EDATE(A9,3)</f>
        <v>42522</v>
      </c>
      <c r="B10" s="153">
        <v>-1.8521741651126684</v>
      </c>
      <c r="C10" s="153">
        <v>-8.4672164935298638E-2</v>
      </c>
      <c r="D10" s="153">
        <v>-0.38088137654167076</v>
      </c>
      <c r="E10" s="153">
        <v>-0.36036481620645955</v>
      </c>
      <c r="F10" s="153">
        <v>-3.0119171624453513</v>
      </c>
      <c r="G10" s="153">
        <v>0.542921890896507</v>
      </c>
      <c r="H10" s="153">
        <v>-5.1470877943449516</v>
      </c>
    </row>
    <row r="11" spans="1:8">
      <c r="A11" s="133">
        <f t="shared" ref="A11:A28" si="0">EDATE(A10,3)</f>
        <v>42614</v>
      </c>
      <c r="B11" s="153">
        <v>-1.2835850778901157</v>
      </c>
      <c r="C11" s="153">
        <v>-0.45597948221986007</v>
      </c>
      <c r="D11" s="153">
        <v>-0.46834509710047101</v>
      </c>
      <c r="E11" s="153">
        <v>-0.95421291161956101</v>
      </c>
      <c r="F11" s="153">
        <v>-1.7719203736187943</v>
      </c>
      <c r="G11" s="153">
        <v>1.1509447168845455</v>
      </c>
      <c r="H11" s="153">
        <v>-3.783098225564252</v>
      </c>
    </row>
    <row r="12" spans="1:8">
      <c r="A12" s="133">
        <f t="shared" si="0"/>
        <v>42705</v>
      </c>
      <c r="B12" s="153">
        <v>-1.7454518581439056</v>
      </c>
      <c r="C12" s="153">
        <v>-0.71384045148197439</v>
      </c>
      <c r="D12" s="153">
        <v>-0.23528110910661318</v>
      </c>
      <c r="E12" s="153">
        <v>-2.218046656172205E-2</v>
      </c>
      <c r="F12" s="153">
        <v>-3.0281518905822917</v>
      </c>
      <c r="G12" s="153">
        <v>0.15138565553200284</v>
      </c>
      <c r="H12" s="153">
        <v>-5.5935201203444969</v>
      </c>
    </row>
    <row r="13" spans="1:8">
      <c r="A13" s="133">
        <f t="shared" si="0"/>
        <v>42795</v>
      </c>
      <c r="B13" s="153">
        <v>1.0088192686979265</v>
      </c>
      <c r="C13" s="153">
        <v>-0.37860706068963113</v>
      </c>
      <c r="D13" s="153">
        <v>2.5881526467988309</v>
      </c>
      <c r="E13" s="153">
        <v>-0.67023832805750205</v>
      </c>
      <c r="F13" s="153">
        <v>-2.8220701845679268</v>
      </c>
      <c r="G13" s="153">
        <v>0.40663287713083535</v>
      </c>
      <c r="H13" s="153">
        <v>0.13268921931253175</v>
      </c>
    </row>
    <row r="14" spans="1:8">
      <c r="A14" s="133">
        <f t="shared" si="0"/>
        <v>42887</v>
      </c>
      <c r="B14" s="153">
        <v>1.9111008887433116</v>
      </c>
      <c r="C14" s="153">
        <v>-0.27015990304472021</v>
      </c>
      <c r="D14" s="153">
        <v>-0.49020644497196314</v>
      </c>
      <c r="E14" s="153">
        <v>-0.82451177785814833</v>
      </c>
      <c r="F14" s="153">
        <v>-0.82148550768245432</v>
      </c>
      <c r="G14" s="153">
        <v>-0.21657698211685972</v>
      </c>
      <c r="H14" s="153">
        <v>-0.71183972693084074</v>
      </c>
    </row>
    <row r="15" spans="1:8">
      <c r="A15" s="133">
        <f t="shared" si="0"/>
        <v>42979</v>
      </c>
      <c r="B15" s="153">
        <v>1.1832207596219846</v>
      </c>
      <c r="C15" s="153">
        <v>-1.773590737335938E-2</v>
      </c>
      <c r="D15" s="153">
        <v>-5.493018673784953E-2</v>
      </c>
      <c r="E15" s="153">
        <v>-0.56100045154359712</v>
      </c>
      <c r="F15" s="153">
        <v>-1.2207038094758726</v>
      </c>
      <c r="G15" s="153">
        <v>-0.36109912529431376</v>
      </c>
      <c r="H15" s="153">
        <v>-1.0322487208030084</v>
      </c>
    </row>
    <row r="16" spans="1:8">
      <c r="A16" s="133">
        <f t="shared" si="0"/>
        <v>43070</v>
      </c>
      <c r="B16" s="153">
        <v>0.8703580795516761</v>
      </c>
      <c r="C16" s="153">
        <v>-5.203887947123842E-2</v>
      </c>
      <c r="D16" s="153">
        <v>0.23860298535513302</v>
      </c>
      <c r="E16" s="153">
        <v>-0.4296460460134095</v>
      </c>
      <c r="F16" s="153">
        <v>1.6353942870737246E-2</v>
      </c>
      <c r="G16" s="153">
        <v>-0.85763987892869009</v>
      </c>
      <c r="H16" s="153">
        <v>-0.21400979663578346</v>
      </c>
    </row>
    <row r="17" spans="1:8">
      <c r="A17" s="133">
        <f t="shared" si="0"/>
        <v>43160</v>
      </c>
      <c r="B17" s="153">
        <v>3.9632036655586949</v>
      </c>
      <c r="C17" s="153">
        <v>-4.5754203895231507E-2</v>
      </c>
      <c r="D17" s="153">
        <v>-1.9037723473351458</v>
      </c>
      <c r="E17" s="153">
        <v>7.2459504193624638E-2</v>
      </c>
      <c r="F17" s="153">
        <v>0.15825368010966132</v>
      </c>
      <c r="G17" s="153">
        <v>-1.2600693855721241</v>
      </c>
      <c r="H17" s="153">
        <v>0.98432091305946656</v>
      </c>
    </row>
    <row r="18" spans="1:8">
      <c r="A18" s="133">
        <f t="shared" si="0"/>
        <v>43252</v>
      </c>
      <c r="B18" s="153">
        <v>3.5980477899268184</v>
      </c>
      <c r="C18" s="153">
        <v>-1.3474132226639894E-2</v>
      </c>
      <c r="D18" s="153">
        <v>1.0566127838448529</v>
      </c>
      <c r="E18" s="153">
        <v>0.22663348418642906</v>
      </c>
      <c r="F18" s="153">
        <v>-3.6747181153654029</v>
      </c>
      <c r="G18" s="153">
        <v>-1.0271914844709056</v>
      </c>
      <c r="H18" s="153">
        <v>0.16591032589516885</v>
      </c>
    </row>
    <row r="19" spans="1:8">
      <c r="A19" s="133">
        <f t="shared" si="0"/>
        <v>43344</v>
      </c>
      <c r="B19" s="153">
        <v>3.2067163297274175</v>
      </c>
      <c r="C19" s="153">
        <v>-9.2330107517127502E-2</v>
      </c>
      <c r="D19" s="153">
        <v>5.0002481463270458E-2</v>
      </c>
      <c r="E19" s="153">
        <v>0.2731791409756994</v>
      </c>
      <c r="F19" s="153">
        <v>-2.4915201991889182</v>
      </c>
      <c r="G19" s="153">
        <v>-0.98924070036295508</v>
      </c>
      <c r="H19" s="153">
        <v>-4.3193054902623818E-2</v>
      </c>
    </row>
    <row r="20" spans="1:8">
      <c r="A20" s="133">
        <f t="shared" si="0"/>
        <v>43435</v>
      </c>
      <c r="B20" s="153">
        <v>2.5891240160818096</v>
      </c>
      <c r="C20" s="153">
        <v>-0.16785311995351063</v>
      </c>
      <c r="D20" s="153">
        <v>0.43834934371785916</v>
      </c>
      <c r="E20" s="153">
        <v>-0.19298893610159271</v>
      </c>
      <c r="F20" s="153">
        <v>-2.071778965722944</v>
      </c>
      <c r="G20" s="153">
        <v>-1.4405362777084767</v>
      </c>
      <c r="H20" s="153">
        <v>-0.84568393968683653</v>
      </c>
    </row>
    <row r="21" spans="1:8">
      <c r="A21" s="133">
        <f t="shared" si="0"/>
        <v>43525</v>
      </c>
      <c r="B21" s="153">
        <v>1.2527813176568063</v>
      </c>
      <c r="C21" s="153">
        <v>5.6430092037206857E-2</v>
      </c>
      <c r="D21" s="153">
        <v>-0.39216558595250078</v>
      </c>
      <c r="E21" s="153">
        <v>-0.29002256926744469</v>
      </c>
      <c r="F21" s="153">
        <v>-1.4055582527055177</v>
      </c>
      <c r="G21" s="153">
        <v>-0.87331064275683734</v>
      </c>
      <c r="H21" s="153">
        <v>-1.6518456409882587</v>
      </c>
    </row>
    <row r="22" spans="1:8">
      <c r="A22" s="133">
        <f t="shared" si="0"/>
        <v>43617</v>
      </c>
      <c r="B22" s="153">
        <v>1.4949294478742676</v>
      </c>
      <c r="C22" s="153">
        <v>-3.305691463870096E-2</v>
      </c>
      <c r="D22" s="153">
        <v>-7.8821663058217806E-3</v>
      </c>
      <c r="E22" s="153">
        <v>-0.3228677462243677</v>
      </c>
      <c r="F22" s="153">
        <v>0.55353463421970883</v>
      </c>
      <c r="G22" s="153">
        <v>-0.72504177476372378</v>
      </c>
      <c r="H22" s="153">
        <v>0.95961548016136877</v>
      </c>
    </row>
    <row r="23" spans="1:8">
      <c r="A23" s="133">
        <f t="shared" si="0"/>
        <v>43709</v>
      </c>
      <c r="B23" s="153">
        <v>2.023624483880055</v>
      </c>
      <c r="C23" s="153">
        <v>6.6224607563845739E-2</v>
      </c>
      <c r="D23" s="153">
        <v>1.0425582838205796</v>
      </c>
      <c r="E23" s="153">
        <v>4.3563183826536081E-2</v>
      </c>
      <c r="F23" s="153">
        <v>0.81207726227849608</v>
      </c>
      <c r="G23" s="153">
        <v>-1.081674054599514</v>
      </c>
      <c r="H23" s="153">
        <v>2.9063737667699874</v>
      </c>
    </row>
    <row r="24" spans="1:8">
      <c r="A24" s="133">
        <f t="shared" si="0"/>
        <v>43800</v>
      </c>
      <c r="B24" s="153">
        <v>2.130391164473175</v>
      </c>
      <c r="C24" s="153">
        <v>6.2239738847158235E-2</v>
      </c>
      <c r="D24" s="153">
        <v>0.43004105686514527</v>
      </c>
      <c r="E24" s="153">
        <v>-7.6680043074775772E-2</v>
      </c>
      <c r="F24" s="153">
        <v>2.8564383623029429E-2</v>
      </c>
      <c r="G24" s="153">
        <v>-0.81690045070222239</v>
      </c>
      <c r="H24" s="153">
        <v>1.7576558500315365</v>
      </c>
    </row>
    <row r="25" spans="1:8">
      <c r="A25" s="133">
        <f t="shared" si="0"/>
        <v>43891</v>
      </c>
      <c r="B25" s="153">
        <v>3.4902528352666864</v>
      </c>
      <c r="C25" s="153">
        <v>-5.9987400052587455E-3</v>
      </c>
      <c r="D25" s="153">
        <v>3.9894254415684096</v>
      </c>
      <c r="E25" s="153">
        <v>0.10820367369925912</v>
      </c>
      <c r="F25" s="153">
        <v>-5.1172130282703856</v>
      </c>
      <c r="G25" s="153">
        <v>-1.3109765152386781</v>
      </c>
      <c r="H25" s="153">
        <v>1.1536936670200282</v>
      </c>
    </row>
    <row r="26" spans="1:8">
      <c r="A26" s="133">
        <f t="shared" si="0"/>
        <v>43983</v>
      </c>
      <c r="B26" s="153">
        <v>-0.34616684373848727</v>
      </c>
      <c r="C26" s="153">
        <v>-2.8846529778370953</v>
      </c>
      <c r="D26" s="153">
        <v>0.74392070462725124</v>
      </c>
      <c r="E26" s="153">
        <v>-0.62222282458799461</v>
      </c>
      <c r="F26" s="153">
        <v>-5.6904277379259582</v>
      </c>
      <c r="G26" s="153">
        <v>0.8177064439796905</v>
      </c>
      <c r="H26" s="153">
        <v>-7.9818432354825886</v>
      </c>
    </row>
    <row r="27" spans="1:8">
      <c r="A27" s="133">
        <f t="shared" si="0"/>
        <v>44075</v>
      </c>
    </row>
    <row r="28" spans="1:8">
      <c r="A28" s="133">
        <f t="shared" si="0"/>
        <v>44166</v>
      </c>
    </row>
  </sheetData>
  <conditionalFormatting sqref="B8:H8">
    <cfRule type="containsErrors" dxfId="0" priority="1">
      <formula>ISERROR(B8)</formula>
    </cfRule>
  </conditionalFormatting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R81" sqref="R81"/>
    </sheetView>
  </sheetViews>
  <sheetFormatPr defaultRowHeight="14.25"/>
  <cols>
    <col min="1" max="1" width="14.625" bestFit="1" customWidth="1"/>
  </cols>
  <sheetData>
    <row r="1" spans="1:6">
      <c r="A1" t="s">
        <v>187</v>
      </c>
    </row>
    <row r="2" spans="1:6">
      <c r="A2" s="164" t="s">
        <v>186</v>
      </c>
    </row>
    <row r="3" spans="1:6">
      <c r="A3" s="165" t="s">
        <v>66</v>
      </c>
    </row>
    <row r="4" spans="1:6">
      <c r="A4" s="159"/>
      <c r="B4" s="159" t="s">
        <v>89</v>
      </c>
      <c r="C4" s="159" t="s">
        <v>90</v>
      </c>
      <c r="D4" s="159" t="s">
        <v>81</v>
      </c>
      <c r="E4" s="159" t="s">
        <v>91</v>
      </c>
      <c r="F4" s="159" t="s">
        <v>92</v>
      </c>
    </row>
    <row r="5" spans="1:6">
      <c r="A5" s="160" t="s">
        <v>93</v>
      </c>
      <c r="B5" s="166">
        <v>1</v>
      </c>
      <c r="C5" s="166">
        <v>-5.4</v>
      </c>
      <c r="D5" s="166">
        <v>-5.9</v>
      </c>
      <c r="E5" s="166"/>
      <c r="F5" s="166"/>
    </row>
    <row r="6" spans="1:6">
      <c r="A6" s="161" t="s">
        <v>94</v>
      </c>
      <c r="B6" s="167">
        <v>-3.8</v>
      </c>
      <c r="C6" s="167">
        <v>-5.9</v>
      </c>
      <c r="D6" s="167">
        <v>-5.5</v>
      </c>
      <c r="E6" s="167">
        <v>-4.4000000000000004</v>
      </c>
      <c r="F6" s="167">
        <v>-5.3</v>
      </c>
    </row>
    <row r="7" spans="1:6">
      <c r="A7" s="161" t="s">
        <v>95</v>
      </c>
      <c r="B7" s="167">
        <v>3.6</v>
      </c>
      <c r="C7" s="167">
        <v>-5.6</v>
      </c>
      <c r="D7" s="167">
        <v>-4.4000000000000004</v>
      </c>
      <c r="E7" s="168"/>
      <c r="F7" s="168"/>
    </row>
    <row r="8" spans="1:6">
      <c r="A8" s="161" t="s">
        <v>96</v>
      </c>
      <c r="B8" s="167">
        <v>9.4</v>
      </c>
      <c r="C8" s="167">
        <v>7.1</v>
      </c>
      <c r="D8" s="167">
        <v>53.7</v>
      </c>
      <c r="E8" s="168"/>
      <c r="F8" s="168"/>
    </row>
    <row r="9" spans="1:6">
      <c r="A9" s="161" t="s">
        <v>97</v>
      </c>
      <c r="B9" s="167">
        <v>18.399999999999999</v>
      </c>
      <c r="C9" s="167">
        <v>46</v>
      </c>
      <c r="D9" s="167"/>
      <c r="E9" s="168"/>
      <c r="F9" s="168"/>
    </row>
    <row r="10" spans="1:6" ht="25.5">
      <c r="A10" s="162" t="s">
        <v>98</v>
      </c>
      <c r="B10" s="169">
        <v>4.3</v>
      </c>
      <c r="C10" s="169">
        <v>-15.3</v>
      </c>
      <c r="D10" s="169"/>
      <c r="E10" s="170"/>
      <c r="F10" s="170"/>
    </row>
    <row r="11" spans="1:6">
      <c r="A11" s="161" t="s">
        <v>99</v>
      </c>
      <c r="B11" s="167">
        <v>-4.5</v>
      </c>
      <c r="C11" s="167">
        <v>-4.5999999999999996</v>
      </c>
      <c r="D11" s="167">
        <v>-16.3</v>
      </c>
      <c r="E11" s="167"/>
      <c r="F11" s="167"/>
    </row>
    <row r="12" spans="1:6">
      <c r="A12" s="160" t="s">
        <v>100</v>
      </c>
      <c r="B12" s="166">
        <v>-4.5</v>
      </c>
      <c r="C12" s="166">
        <v>-69.7</v>
      </c>
      <c r="D12" s="166">
        <v>-62.2</v>
      </c>
      <c r="E12" s="168"/>
      <c r="F12" s="168"/>
    </row>
    <row r="13" spans="1:6">
      <c r="A13" s="163" t="s">
        <v>94</v>
      </c>
      <c r="B13" s="167">
        <v>-1.6</v>
      </c>
      <c r="C13" s="167">
        <v>-72.099999999999994</v>
      </c>
      <c r="D13" s="167">
        <v>-67.5</v>
      </c>
      <c r="E13" s="167">
        <v>-46.7</v>
      </c>
      <c r="F13" s="167">
        <v>-61.8</v>
      </c>
    </row>
    <row r="14" spans="1:6">
      <c r="A14" s="163" t="s">
        <v>95</v>
      </c>
      <c r="B14" s="167">
        <v>-4.8</v>
      </c>
      <c r="C14" s="167">
        <v>-69.2</v>
      </c>
      <c r="D14" s="167">
        <v>-61.2</v>
      </c>
      <c r="E14" s="168"/>
      <c r="F14" s="168"/>
    </row>
    <row r="15" spans="1:6">
      <c r="A15" s="163" t="s">
        <v>96</v>
      </c>
      <c r="B15" s="167">
        <v>-2.2999999999999998</v>
      </c>
      <c r="C15" s="167">
        <v>-75.5</v>
      </c>
      <c r="D15" s="167">
        <v>-61.2</v>
      </c>
      <c r="E15" s="168"/>
      <c r="F15" s="168"/>
    </row>
    <row r="16" spans="1:6">
      <c r="A16" s="163" t="s">
        <v>97</v>
      </c>
      <c r="B16" s="167">
        <v>41.7</v>
      </c>
      <c r="C16" s="167">
        <v>-37.799999999999997</v>
      </c>
      <c r="D16" s="167">
        <v>-52.7</v>
      </c>
      <c r="E16" s="168"/>
      <c r="F16" s="168"/>
    </row>
    <row r="17" spans="1:6" ht="25.5">
      <c r="A17" s="162" t="s">
        <v>98</v>
      </c>
      <c r="B17" s="169">
        <v>-5.9</v>
      </c>
      <c r="C17" s="169">
        <v>-92.1</v>
      </c>
      <c r="D17" s="169">
        <v>-91.3</v>
      </c>
      <c r="E17" s="169"/>
      <c r="F17" s="16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24</vt:i4>
      </vt:variant>
    </vt:vector>
  </HeadingPairs>
  <TitlesOfParts>
    <vt:vector size="24" baseType="lpstr">
      <vt:lpstr>Рис 1_</vt:lpstr>
      <vt:lpstr>3.3.1.</vt:lpstr>
      <vt:lpstr>3.3.2.</vt:lpstr>
      <vt:lpstr>3.3.3.</vt:lpstr>
      <vt:lpstr>3.3.4.</vt:lpstr>
      <vt:lpstr>3.3.5.</vt:lpstr>
      <vt:lpstr>Рис 8_</vt:lpstr>
      <vt:lpstr>3.3.6.</vt:lpstr>
      <vt:lpstr>3.3.7.</vt:lpstr>
      <vt:lpstr>3.3.8.</vt:lpstr>
      <vt:lpstr>3.3.9.</vt:lpstr>
      <vt:lpstr>3.3.10.</vt:lpstr>
      <vt:lpstr>3.3.11.</vt:lpstr>
      <vt:lpstr>3.3.12.</vt:lpstr>
      <vt:lpstr>3.3.13.</vt:lpstr>
      <vt:lpstr>3.3.14.</vt:lpstr>
      <vt:lpstr>3.3.15.</vt:lpstr>
      <vt:lpstr>3.3.16.</vt:lpstr>
      <vt:lpstr>3.3.17.</vt:lpstr>
      <vt:lpstr>3.3.18.</vt:lpstr>
      <vt:lpstr>3.3.19.</vt:lpstr>
      <vt:lpstr>3.3.20.</vt:lpstr>
      <vt:lpstr>3.3.21.</vt:lpstr>
      <vt:lpstr>Таб. 3.3.1.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Дарима</dc:creator>
  <cp:lastModifiedBy>Шеремета Сергей Вячеславович</cp:lastModifiedBy>
  <cp:lastPrinted>2019-11-21T15:12:19Z</cp:lastPrinted>
  <dcterms:created xsi:type="dcterms:W3CDTF">2006-09-16T00:00:00Z</dcterms:created>
  <dcterms:modified xsi:type="dcterms:W3CDTF">2020-08-06T15:24:33Z</dcterms:modified>
</cp:coreProperties>
</file>